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035" yWindow="30" windowWidth="12525" windowHeight="12630"/>
  </bookViews>
  <sheets>
    <sheet name="Приложение 10 20" sheetId="1" r:id="rId1"/>
    <sheet name="Приложение 11 21" sheetId="2" r:id="rId2"/>
    <sheet name="Приложение 12 22" sheetId="3" r:id="rId3"/>
  </sheets>
  <definedNames>
    <definedName name="_xlnm.Print_Titles" localSheetId="0">'Приложение 10 20'!$4:$4</definedName>
    <definedName name="_xlnm.Print_Titles" localSheetId="1">'Приложение 11 21'!$4:$4</definedName>
    <definedName name="_xlnm.Print_Titles" localSheetId="2">'Приложение 12 22'!$4:$4</definedName>
  </definedNames>
  <calcPr calcId="14562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2" i="2" l="1"/>
  <c r="C11" i="1" l="1"/>
  <c r="D11" i="1"/>
  <c r="F11" i="1" l="1"/>
  <c r="G123" i="2" l="1"/>
  <c r="G123" i="1"/>
  <c r="D72" i="1" l="1"/>
  <c r="F72" i="1"/>
  <c r="C72" i="1"/>
  <c r="D105" i="2" l="1"/>
  <c r="F105" i="2"/>
  <c r="C105" i="2"/>
  <c r="D105" i="1"/>
  <c r="F105" i="1"/>
  <c r="C105" i="1"/>
  <c r="D72" i="3"/>
  <c r="D9" i="1"/>
  <c r="D10" i="1"/>
  <c r="C10" i="1"/>
  <c r="D10" i="2"/>
  <c r="C11" i="2"/>
  <c r="D11" i="2"/>
  <c r="F11" i="2"/>
  <c r="C10" i="2"/>
  <c r="D9" i="2"/>
  <c r="C9" i="2"/>
  <c r="D11" i="3"/>
  <c r="F11" i="3"/>
  <c r="C10" i="3"/>
  <c r="D9" i="3"/>
  <c r="C9" i="3"/>
  <c r="D105" i="3"/>
  <c r="F105" i="3"/>
  <c r="C105" i="3"/>
  <c r="C6" i="3" s="1"/>
  <c r="D7" i="3"/>
  <c r="C7" i="3"/>
  <c r="C11" i="3"/>
  <c r="D7" i="2"/>
  <c r="C7" i="2"/>
  <c r="C6" i="2"/>
  <c r="C72" i="3"/>
  <c r="F72" i="3"/>
  <c r="G12" i="1" l="1"/>
  <c r="G106" i="1"/>
  <c r="G107" i="1"/>
  <c r="G101" i="1"/>
  <c r="D7" i="1"/>
  <c r="C9" i="1"/>
  <c r="C7" i="1"/>
  <c r="E97" i="1"/>
  <c r="G97" i="1"/>
  <c r="E98" i="1"/>
  <c r="E99" i="1"/>
  <c r="E99" i="3" l="1"/>
  <c r="E98" i="3"/>
  <c r="G97" i="3"/>
  <c r="E97" i="3"/>
  <c r="E99" i="2"/>
  <c r="E98" i="2"/>
  <c r="G97" i="2"/>
  <c r="E97" i="2"/>
  <c r="E107" i="1"/>
  <c r="G119" i="2" l="1"/>
  <c r="G120" i="2"/>
  <c r="G121" i="2"/>
  <c r="D6" i="1"/>
  <c r="C6" i="1"/>
  <c r="G121" i="1"/>
  <c r="G120" i="1"/>
  <c r="G119" i="1"/>
  <c r="E119" i="3"/>
  <c r="E120" i="3"/>
  <c r="E122" i="3"/>
  <c r="E119" i="2"/>
  <c r="E120" i="2"/>
  <c r="E121" i="2"/>
  <c r="E119" i="1"/>
  <c r="E120" i="1"/>
  <c r="E121" i="1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2" i="3"/>
  <c r="G106" i="3"/>
  <c r="F72" i="2"/>
  <c r="G12" i="2"/>
  <c r="D100" i="1"/>
  <c r="E36" i="1"/>
  <c r="G105" i="3" l="1"/>
  <c r="D6" i="2"/>
  <c r="D100" i="3" l="1"/>
  <c r="F100" i="3"/>
  <c r="G101" i="3"/>
  <c r="G100" i="3" s="1"/>
  <c r="G94" i="3"/>
  <c r="G91" i="3"/>
  <c r="G88" i="3"/>
  <c r="G85" i="3"/>
  <c r="G82" i="3"/>
  <c r="G79" i="3"/>
  <c r="G76" i="3"/>
  <c r="G73" i="3"/>
  <c r="G69" i="3"/>
  <c r="G66" i="3"/>
  <c r="G63" i="3"/>
  <c r="G60" i="3"/>
  <c r="G57" i="3"/>
  <c r="G54" i="3"/>
  <c r="G51" i="3"/>
  <c r="G48" i="3"/>
  <c r="G45" i="3"/>
  <c r="G42" i="3"/>
  <c r="G39" i="3"/>
  <c r="G36" i="3"/>
  <c r="G33" i="3"/>
  <c r="G30" i="3"/>
  <c r="G27" i="3"/>
  <c r="G24" i="3"/>
  <c r="G21" i="3"/>
  <c r="G18" i="3"/>
  <c r="G15" i="3"/>
  <c r="G12" i="3"/>
  <c r="G122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1" i="2"/>
  <c r="F100" i="2"/>
  <c r="G94" i="2"/>
  <c r="G91" i="2"/>
  <c r="G88" i="2"/>
  <c r="G85" i="2"/>
  <c r="G79" i="2"/>
  <c r="G76" i="2"/>
  <c r="G73" i="2"/>
  <c r="G69" i="2"/>
  <c r="G66" i="2"/>
  <c r="G63" i="2"/>
  <c r="G60" i="2"/>
  <c r="G57" i="2"/>
  <c r="G54" i="2"/>
  <c r="G51" i="2"/>
  <c r="G48" i="2"/>
  <c r="G45" i="2"/>
  <c r="G42" i="2"/>
  <c r="G39" i="2"/>
  <c r="G36" i="2"/>
  <c r="G33" i="2"/>
  <c r="G30" i="2"/>
  <c r="G27" i="2"/>
  <c r="G24" i="2"/>
  <c r="G21" i="2"/>
  <c r="G18" i="2"/>
  <c r="G15" i="2"/>
  <c r="F8" i="2"/>
  <c r="F5" i="2" s="1"/>
  <c r="D72" i="2"/>
  <c r="D10" i="3"/>
  <c r="D6" i="3"/>
  <c r="G108" i="1"/>
  <c r="G109" i="1"/>
  <c r="G110" i="1"/>
  <c r="G111" i="1"/>
  <c r="G112" i="1"/>
  <c r="G113" i="1"/>
  <c r="G114" i="1"/>
  <c r="G115" i="1"/>
  <c r="G116" i="1"/>
  <c r="G117" i="1"/>
  <c r="G118" i="1"/>
  <c r="G122" i="1"/>
  <c r="E69" i="1"/>
  <c r="E70" i="1"/>
  <c r="E71" i="1"/>
  <c r="G15" i="1"/>
  <c r="G18" i="1"/>
  <c r="G21" i="1"/>
  <c r="G24" i="1"/>
  <c r="G27" i="1"/>
  <c r="G30" i="1"/>
  <c r="G33" i="1"/>
  <c r="G36" i="1"/>
  <c r="G39" i="1"/>
  <c r="G42" i="1"/>
  <c r="G45" i="1"/>
  <c r="G48" i="1"/>
  <c r="G51" i="1"/>
  <c r="G54" i="1"/>
  <c r="G57" i="1"/>
  <c r="G60" i="1"/>
  <c r="G63" i="1"/>
  <c r="G66" i="1"/>
  <c r="G69" i="1"/>
  <c r="F100" i="1"/>
  <c r="G11" i="1" l="1"/>
  <c r="G11" i="2"/>
  <c r="G105" i="1"/>
  <c r="G105" i="2"/>
  <c r="G11" i="3"/>
  <c r="G100" i="1"/>
  <c r="F8" i="1"/>
  <c r="F5" i="1" s="1"/>
  <c r="G72" i="3"/>
  <c r="G72" i="2"/>
  <c r="D8" i="3"/>
  <c r="F8" i="3"/>
  <c r="D5" i="3" l="1"/>
  <c r="G8" i="3"/>
  <c r="G5" i="3" s="1"/>
  <c r="F5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101" i="3"/>
  <c r="E100" i="3" s="1"/>
  <c r="E102" i="3"/>
  <c r="E103" i="3"/>
  <c r="E104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2" i="3"/>
  <c r="D100" i="2"/>
  <c r="D8" i="2" s="1"/>
  <c r="D5" i="2" s="1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101" i="2"/>
  <c r="E100" i="2" s="1"/>
  <c r="E102" i="2"/>
  <c r="E103" i="2"/>
  <c r="E104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22" i="2"/>
  <c r="E123" i="2"/>
  <c r="E12" i="2"/>
  <c r="C100" i="3"/>
  <c r="C72" i="2"/>
  <c r="C100" i="2"/>
  <c r="E105" i="2" l="1"/>
  <c r="E9" i="3"/>
  <c r="E11" i="3"/>
  <c r="E105" i="3"/>
  <c r="E6" i="3" s="1"/>
  <c r="E72" i="3"/>
  <c r="E7" i="3"/>
  <c r="E10" i="2"/>
  <c r="E7" i="2"/>
  <c r="E11" i="2"/>
  <c r="E9" i="2"/>
  <c r="G8" i="2"/>
  <c r="G5" i="2" s="1"/>
  <c r="C8" i="2"/>
  <c r="E8" i="2" s="1"/>
  <c r="E6" i="2"/>
  <c r="C5" i="2"/>
  <c r="G100" i="2"/>
  <c r="C8" i="3"/>
  <c r="E8" i="3" s="1"/>
  <c r="E72" i="2"/>
  <c r="E10" i="3"/>
  <c r="G94" i="1"/>
  <c r="G91" i="1"/>
  <c r="G88" i="1"/>
  <c r="G85" i="1"/>
  <c r="G76" i="1"/>
  <c r="G82" i="1"/>
  <c r="G79" i="1"/>
  <c r="G73" i="1"/>
  <c r="D8" i="1"/>
  <c r="D5" i="1" s="1"/>
  <c r="C100" i="1"/>
  <c r="E100" i="1" s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101" i="1"/>
  <c r="E102" i="1"/>
  <c r="E103" i="1"/>
  <c r="E106" i="1"/>
  <c r="E108" i="1"/>
  <c r="E109" i="1"/>
  <c r="E110" i="1"/>
  <c r="E111" i="1"/>
  <c r="E112" i="1"/>
  <c r="E113" i="1"/>
  <c r="E114" i="1"/>
  <c r="E115" i="1"/>
  <c r="E116" i="1"/>
  <c r="E117" i="1"/>
  <c r="E118" i="1"/>
  <c r="E122" i="1"/>
  <c r="E123" i="1"/>
  <c r="E12" i="1"/>
  <c r="E11" i="1" s="1"/>
  <c r="E5" i="2" l="1"/>
  <c r="E5" i="3"/>
  <c r="C5" i="3"/>
  <c r="E72" i="1"/>
  <c r="E105" i="1"/>
  <c r="E6" i="1" s="1"/>
  <c r="E10" i="1"/>
  <c r="E9" i="1"/>
  <c r="E7" i="1"/>
  <c r="C8" i="1"/>
  <c r="G72" i="1"/>
  <c r="G8" i="1" s="1"/>
  <c r="G5" i="1" s="1"/>
  <c r="E8" i="1" l="1"/>
  <c r="E5" i="1" s="1"/>
  <c r="C5" i="1"/>
</calcChain>
</file>

<file path=xl/sharedStrings.xml><?xml version="1.0" encoding="utf-8"?>
<sst xmlns="http://schemas.openxmlformats.org/spreadsheetml/2006/main" count="385" uniqueCount="72">
  <si>
    <t>№
п/п</t>
  </si>
  <si>
    <t>Наименование</t>
  </si>
  <si>
    <t xml:space="preserve">Утверждённый паспорт
(тыс. руб.)          </t>
  </si>
  <si>
    <t>Проект паспорта
(тыс. руб.)</t>
  </si>
  <si>
    <t>Отклонение проекта бюджета от утверждённого паспорта
(тыс. руб.)</t>
  </si>
  <si>
    <t>Проект бюджета
(тыс. руб.)</t>
  </si>
  <si>
    <t>Отклонение проекта бюджета от проекта паспорта
(тыс. руб.)</t>
  </si>
  <si>
    <t>ВСЕГО</t>
  </si>
  <si>
    <t>Областной бюджет</t>
  </si>
  <si>
    <t>Федеральный бюджет</t>
  </si>
  <si>
    <t>ГОСУДАРСТВЕННЫЕ ПРОГРАММЫ</t>
  </si>
  <si>
    <t>областной</t>
  </si>
  <si>
    <t>федеральный</t>
  </si>
  <si>
    <t>БЛОК "ФОРМИРОВАНИЕ НОВОГО КАЧЕСТВА ЖИЗНИ"</t>
  </si>
  <si>
    <t>Развитие здравоохранения в Калужской области</t>
  </si>
  <si>
    <t>Развитие общего и дополнительного образования в Калужской области</t>
  </si>
  <si>
    <t>Развитие профессионального образования и науки в Калужской области</t>
  </si>
  <si>
    <t>Социальная поддержка граждан в Калужской области</t>
  </si>
  <si>
    <t>Доступная среда в Калужской области</t>
  </si>
  <si>
    <t>Семья и дети Калужской области</t>
  </si>
  <si>
    <t>Обеспечение доступным и комфортным жильем и коммунальными услугами населения Калужской области</t>
  </si>
  <si>
    <t>Развитие рынка труда в Калужской области</t>
  </si>
  <si>
    <t>Оказание содействия добровольному переселению в Калужскую область соотечественников, проживающих за рубежом</t>
  </si>
  <si>
    <t>Безопасность жизнедеятельности на территории Калужской области</t>
  </si>
  <si>
    <t>Развитие культуры в Калужской области</t>
  </si>
  <si>
    <t>Развитие туризма в Калужской области</t>
  </si>
  <si>
    <t>Развитие физической культуры и спорта в Калужской области</t>
  </si>
  <si>
    <t xml:space="preserve">Повышение эффективности реализации молодежной политики, развитие волонтерского движения, системы оздоровления и отдыха детей в Калужской области </t>
  </si>
  <si>
    <t>Охрана окружающей среды в Калужской области</t>
  </si>
  <si>
    <t>Укрепление единства российской нации и этнокультурное развитие в Калужской области</t>
  </si>
  <si>
    <t>Поддержка развития российского казачества на территории Калужской области</t>
  </si>
  <si>
    <t>Патриотическое воспитание населения Калужской области</t>
  </si>
  <si>
    <t>БЛОК "ИННОВАЦИОННОЕ РАЗВИТИЕ И МОДЕРНИЗАЦИЯ ЭКОНОМИКИ"</t>
  </si>
  <si>
    <t>Экономическое развитие в Калужской области</t>
  </si>
  <si>
    <t>Развитие предпринимательства и инноваций в Калужской области</t>
  </si>
  <si>
    <t>Информационное общество и повышение качества государственных и муниципальных услуг в Калужской области</t>
  </si>
  <si>
    <t>Развитие дорожного хозяйства Калужской области</t>
  </si>
  <si>
    <t>Развитие сельского хозяйства и регулирования рынков сельскохозяйственной продукции, сырья и продовольствия в Калужской области</t>
  </si>
  <si>
    <t>Воспроизводство и использование природных ресурсов в Калужской области</t>
  </si>
  <si>
    <t>Развитие лесного хозяйства в Калужской области</t>
  </si>
  <si>
    <t>Энергосбережение и повышение энергоэффективности в Калужской области</t>
  </si>
  <si>
    <t>БЛОК "ЭФФЕКТИВНОЕ ГОСУДАРСТВО"</t>
  </si>
  <si>
    <t>ВЕДОМСТВЕННЫЕ ЦЕЛЕВЫЕ ПРОГРАММЫ</t>
  </si>
  <si>
    <t>Информационная и внутренняя политика Калужской области</t>
  </si>
  <si>
    <t>Совершенствование системы управления общественными финансами Калужской области</t>
  </si>
  <si>
    <t>Жизнь ради детей</t>
  </si>
  <si>
    <t>Осуществление регионального государственного надзора за техническим состоянием самоходных машин и других видов техники Калужской области</t>
  </si>
  <si>
    <t>Развитие государственной гражданской службы Калужской области</t>
  </si>
  <si>
    <t>Защита прав предпринимателей</t>
  </si>
  <si>
    <t>Организационное обеспечение деятельности мировых судей Калужской области</t>
  </si>
  <si>
    <t>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</t>
  </si>
  <si>
    <t>Создание 100 роботизированных молочных ферм в Калужской области</t>
  </si>
  <si>
    <t>Развитие потребительской кооперации в Калужской области</t>
  </si>
  <si>
    <t>Развитие сельскохозяйственной потребительской кооперации в Калужской области</t>
  </si>
  <si>
    <t>Развитие градостроительства Калужской области</t>
  </si>
  <si>
    <t>Предотвращение заноса и распространения вируса африканской чумы свиней на территории Калужской области</t>
  </si>
  <si>
    <t>Региональная программа Калужской области "Повышение уровня финансовой грамотности населения Калужской области на 2019 – 2023 годы"</t>
  </si>
  <si>
    <t>-</t>
  </si>
  <si>
    <t>Лучшая муниципальная практика Калужской области</t>
  </si>
  <si>
    <t xml:space="preserve">Финансовое обеспечение программ на 2020 год </t>
  </si>
  <si>
    <t>Комплексное развитие сельских территорий в Калужской области</t>
  </si>
  <si>
    <t>Развитие рынка газомоторного топлива в Калужской области</t>
  </si>
  <si>
    <t xml:space="preserve">Финансовое обеспечение программ на 2021 год </t>
  </si>
  <si>
    <t xml:space="preserve">Финансовое обеспечение программ на 2022 год </t>
  </si>
  <si>
    <t>Формирование современной городской среды в Калужской области</t>
  </si>
  <si>
    <t>Управление
имущественным комплексом Калужской области</t>
  </si>
  <si>
    <t>Развитие питомниководства плодово-ягодных культур в Калужской области</t>
  </si>
  <si>
    <t>Охрана объектов животного мира и водных биологических ресурсов в Калужской области</t>
  </si>
  <si>
    <t>Развитие территориального общественного самоуправления в Калужской области</t>
  </si>
  <si>
    <t>Приложение 10 к заключению на проект закона Калужской области "Об областном бюджете на 2020 год и на плановый период 2021 и 2022 годов"</t>
  </si>
  <si>
    <t>Приложение 11 к заключению на проект закона Калужской области "Об областном бюджете на 2020 год и на плановый период 2021 и 2022 годов"</t>
  </si>
  <si>
    <t>Приложение 12 к заключению на проект закона Калужской области "Об областном бюджете на 2020 год и на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</si>
</sst>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i/>
      <u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6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top" wrapText="1"/>
    </xf>
  </cellStyleXfs>
  <cellXfs count="69">
    <xf numFmtId="0" fontId="0" fillId="0" borderId="0" xfId="0"/>
    <xf numFmtId="0" fontId="2" fillId="0" borderId="0" xfId="1" applyFont="1" applyFill="1" applyBorder="1" applyAlignment="1">
      <alignment horizontal="right" vertical="center" wrapText="1"/>
    </xf>
    <xf numFmtId="164" fontId="2" fillId="0" borderId="0" xfId="1" applyNumberFormat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horizontal="right" vertical="center" wrapText="1"/>
    </xf>
    <xf numFmtId="164" fontId="7" fillId="0" borderId="1" xfId="1" applyNumberFormat="1" applyFont="1" applyFill="1" applyBorder="1" applyAlignment="1">
      <alignment horizontal="right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 wrapText="1"/>
    </xf>
    <xf numFmtId="164" fontId="0" fillId="0" borderId="0" xfId="0" applyNumberFormat="1"/>
    <xf numFmtId="0" fontId="9" fillId="0" borderId="1" xfId="1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0" fontId="2" fillId="2" borderId="1" xfId="1" applyNumberFormat="1" applyFont="1" applyFill="1" applyBorder="1" applyAlignment="1">
      <alignment vertical="center" wrapText="1"/>
    </xf>
    <xf numFmtId="164" fontId="10" fillId="0" borderId="1" xfId="0" applyNumberFormat="1" applyFont="1" applyBorder="1" applyAlignment="1">
      <alignment horizontal="right" vertical="center"/>
    </xf>
    <xf numFmtId="164" fontId="2" fillId="0" borderId="1" xfId="1" applyNumberFormat="1" applyFont="1" applyFill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vertical="center"/>
    </xf>
    <xf numFmtId="164" fontId="10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Border="1" applyAlignment="1">
      <alignment vertical="center"/>
    </xf>
    <xf numFmtId="164" fontId="2" fillId="2" borderId="1" xfId="1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0" fillId="0" borderId="1" xfId="0" applyNumberFormat="1" applyFont="1" applyFill="1" applyBorder="1" applyAlignment="1">
      <alignment vertical="center"/>
    </xf>
    <xf numFmtId="164" fontId="8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right" vertical="center"/>
    </xf>
    <xf numFmtId="0" fontId="12" fillId="0" borderId="0" xfId="0" applyFont="1"/>
    <xf numFmtId="4" fontId="0" fillId="0" borderId="0" xfId="0" applyNumberFormat="1"/>
    <xf numFmtId="164" fontId="10" fillId="0" borderId="0" xfId="0" applyNumberFormat="1" applyFont="1"/>
    <xf numFmtId="0" fontId="13" fillId="0" borderId="0" xfId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right" vertical="center" wrapText="1"/>
    </xf>
    <xf numFmtId="164" fontId="14" fillId="0" borderId="1" xfId="0" applyNumberFormat="1" applyFont="1" applyBorder="1" applyAlignment="1">
      <alignment horizontal="right" vertical="center"/>
    </xf>
    <xf numFmtId="164" fontId="15" fillId="0" borderId="1" xfId="0" applyNumberFormat="1" applyFont="1" applyBorder="1" applyAlignment="1">
      <alignment horizontal="right" vertical="center"/>
    </xf>
    <xf numFmtId="164" fontId="16" fillId="0" borderId="1" xfId="0" applyNumberFormat="1" applyFont="1" applyBorder="1" applyAlignment="1">
      <alignment horizontal="right" vertical="center"/>
    </xf>
    <xf numFmtId="164" fontId="14" fillId="0" borderId="1" xfId="0" applyNumberFormat="1" applyFont="1" applyBorder="1" applyAlignment="1">
      <alignment vertical="center"/>
    </xf>
    <xf numFmtId="164" fontId="15" fillId="0" borderId="1" xfId="0" applyNumberFormat="1" applyFont="1" applyBorder="1" applyAlignment="1">
      <alignment horizontal="center" vertical="center"/>
    </xf>
    <xf numFmtId="0" fontId="17" fillId="0" borderId="0" xfId="0" applyFont="1"/>
    <xf numFmtId="164" fontId="15" fillId="0" borderId="1" xfId="0" applyNumberFormat="1" applyFont="1" applyBorder="1" applyAlignment="1">
      <alignment vertical="center"/>
    </xf>
    <xf numFmtId="164" fontId="16" fillId="0" borderId="1" xfId="0" applyNumberFormat="1" applyFont="1" applyBorder="1" applyAlignment="1">
      <alignment vertical="center"/>
    </xf>
    <xf numFmtId="164" fontId="18" fillId="0" borderId="1" xfId="1" applyNumberFormat="1" applyFont="1" applyFill="1" applyBorder="1" applyAlignment="1">
      <alignment horizontal="right" vertical="center" wrapText="1"/>
    </xf>
    <xf numFmtId="164" fontId="18" fillId="2" borderId="1" xfId="1" applyNumberFormat="1" applyFont="1" applyFill="1" applyBorder="1" applyAlignment="1">
      <alignment horizontal="right" vertical="center" wrapText="1"/>
    </xf>
    <xf numFmtId="0" fontId="3" fillId="0" borderId="0" xfId="1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justify" vertical="center" wrapText="1"/>
    </xf>
    <xf numFmtId="0" fontId="3" fillId="0" borderId="0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3"/>
  <sheetViews>
    <sheetView tabSelected="1" zoomScale="70" zoomScaleNormal="70" workbookViewId="0">
      <selection activeCell="J6" sqref="J6"/>
    </sheetView>
  </sheetViews>
  <sheetFormatPr defaultRowHeight="15" x14ac:dyDescent="0.25"/>
  <cols>
    <col min="1" max="1" width="4.7109375" customWidth="1"/>
    <col min="2" max="2" width="57" customWidth="1"/>
    <col min="3" max="3" width="17.42578125" customWidth="1"/>
    <col min="4" max="4" width="16.140625" customWidth="1"/>
    <col min="5" max="5" width="21.140625" style="58" customWidth="1"/>
    <col min="6" max="6" width="19.5703125" style="64" customWidth="1"/>
    <col min="7" max="7" width="16.5703125" style="58" customWidth="1"/>
    <col min="9" max="9" width="18.85546875" customWidth="1"/>
  </cols>
  <sheetData>
    <row r="1" spans="1:9" ht="33" customHeight="1" x14ac:dyDescent="0.25">
      <c r="A1" s="1"/>
      <c r="B1" s="1"/>
      <c r="C1" s="2"/>
      <c r="D1" s="67" t="s">
        <v>69</v>
      </c>
      <c r="E1" s="67"/>
      <c r="F1" s="67"/>
      <c r="G1" s="67"/>
    </row>
    <row r="2" spans="1:9" ht="20.25" x14ac:dyDescent="0.25">
      <c r="A2" s="68" t="s">
        <v>59</v>
      </c>
      <c r="B2" s="68"/>
      <c r="C2" s="68"/>
      <c r="D2" s="68"/>
      <c r="E2" s="68"/>
      <c r="F2" s="68"/>
      <c r="G2" s="68"/>
    </row>
    <row r="3" spans="1:9" ht="14.25" customHeight="1" x14ac:dyDescent="0.25">
      <c r="A3" s="3"/>
      <c r="B3" s="3"/>
      <c r="C3" s="3"/>
      <c r="D3" s="3"/>
      <c r="E3" s="51"/>
      <c r="F3" s="63"/>
      <c r="G3" s="51"/>
    </row>
    <row r="4" spans="1:9" ht="94.5" x14ac:dyDescent="0.25">
      <c r="A4" s="4" t="s">
        <v>0</v>
      </c>
      <c r="B4" s="4" t="s">
        <v>1</v>
      </c>
      <c r="C4" s="4" t="s">
        <v>2</v>
      </c>
      <c r="D4" s="5" t="s">
        <v>3</v>
      </c>
      <c r="E4" s="6" t="s">
        <v>4</v>
      </c>
      <c r="F4" s="5" t="s">
        <v>5</v>
      </c>
      <c r="G4" s="7" t="s">
        <v>6</v>
      </c>
    </row>
    <row r="5" spans="1:9" ht="15.75" x14ac:dyDescent="0.25">
      <c r="A5" s="8"/>
      <c r="B5" s="9" t="s">
        <v>7</v>
      </c>
      <c r="C5" s="10">
        <f>C8+C105+C123</f>
        <v>52495380.100000001</v>
      </c>
      <c r="D5" s="10">
        <f t="shared" ref="D5:G5" si="0">D8+D105+D123</f>
        <v>65548575.399999999</v>
      </c>
      <c r="E5" s="11">
        <f t="shared" si="0"/>
        <v>13053195.300000001</v>
      </c>
      <c r="F5" s="10">
        <f>F8+F105+F123</f>
        <v>66141402.299999997</v>
      </c>
      <c r="G5" s="11">
        <f t="shared" si="0"/>
        <v>592826.9</v>
      </c>
    </row>
    <row r="6" spans="1:9" ht="15.75" x14ac:dyDescent="0.25">
      <c r="A6" s="8"/>
      <c r="B6" s="12" t="s">
        <v>8</v>
      </c>
      <c r="C6" s="10">
        <f>C13+C16+C19+C22+C25+C28+C31+C34+C37+C40+C43+C46+C49+C52+C55+C58+C61+C64+C67+C74+C77+C80+C83+C86+C89+C92+C95+C102+C105+C70+C98</f>
        <v>40339190.700000003</v>
      </c>
      <c r="D6" s="10">
        <f t="shared" ref="D6" si="1">D13+D16+D19+D22+D25+D28+D31+D34+D37+D40+D43+D46+D49+D52+D55+D58+D61+D64+D67+D74+D77+D80+D83+D86+D89+D92+D95+D102+D105+D70+D98</f>
        <v>54927362.899999999</v>
      </c>
      <c r="E6" s="11">
        <f>E13+E16+E19+E22+E25+E28+E31+E34+E37+E40+E43+E46+E49+E52+E55+E58+E61+E64+E67+E74+E77+E80+E83+E86+E89+E92+E95+E102+E105+E70+E98</f>
        <v>14588172.199999999</v>
      </c>
      <c r="F6" s="10"/>
      <c r="G6" s="11"/>
    </row>
    <row r="7" spans="1:9" ht="15.75" x14ac:dyDescent="0.25">
      <c r="A7" s="8"/>
      <c r="B7" s="12" t="s">
        <v>9</v>
      </c>
      <c r="C7" s="10">
        <f>C14+C17+C20+C23+C26+C29+C32+C35+C38+C41+C44+C47+C50+C53+C56+C59+C62+C65+C68+C75+C78+C81+C84+C87+C90+C93+C96+C103+C70+C98</f>
        <v>12146627.6</v>
      </c>
      <c r="D7" s="10">
        <f t="shared" ref="D7:E7" si="2">D14+D17+D20+D23+D26+D29+D32+D35+D38+D41+D44+D47+D50+D53+D56+D59+D62+D65+D68+D75+D78+D81+D84+D87+D90+D93+D96+D103+D70+D98</f>
        <v>10686627.6</v>
      </c>
      <c r="E7" s="11">
        <f t="shared" si="2"/>
        <v>-1460000</v>
      </c>
      <c r="F7" s="10"/>
      <c r="G7" s="11"/>
    </row>
    <row r="8" spans="1:9" ht="15.75" x14ac:dyDescent="0.25">
      <c r="A8" s="13"/>
      <c r="B8" s="12" t="s">
        <v>10</v>
      </c>
      <c r="C8" s="14">
        <f>C11+C72+C100</f>
        <v>51592470.299999997</v>
      </c>
      <c r="D8" s="14">
        <f t="shared" ref="D8:G8" si="3">D11+D72+D100</f>
        <v>60447506.700000003</v>
      </c>
      <c r="E8" s="11">
        <f t="shared" si="3"/>
        <v>8855036.4000000004</v>
      </c>
      <c r="F8" s="14">
        <f t="shared" si="3"/>
        <v>61040333.600000001</v>
      </c>
      <c r="G8" s="52">
        <f t="shared" si="3"/>
        <v>592826.9</v>
      </c>
    </row>
    <row r="9" spans="1:9" ht="15.75" x14ac:dyDescent="0.25">
      <c r="A9" s="13"/>
      <c r="B9" s="15" t="s">
        <v>11</v>
      </c>
      <c r="C9" s="14">
        <f>C13+C16+C19+C22+C25+C28+C31+C34+C37+C40+C43+C46+C49+C52+C55+C58+C61+C64+C67+C74+C77+C80+C83+C86+C89+C92+C95+C102+C70+C98</f>
        <v>39441280.899999999</v>
      </c>
      <c r="D9" s="14">
        <f t="shared" ref="D9:E9" si="4">D13+D16+D19+D22+D25+D28+D31+D34+D37+D40+D43+D46+D49+D52+D55+D58+D61+D64+D67+D74+D77+D80+D83+D86+D89+D92+D95+D102+D70+D98</f>
        <v>49831294.200000003</v>
      </c>
      <c r="E9" s="52">
        <f t="shared" si="4"/>
        <v>10390013.300000001</v>
      </c>
      <c r="F9" s="14"/>
      <c r="G9" s="52"/>
      <c r="I9" s="21"/>
    </row>
    <row r="10" spans="1:9" ht="15.75" x14ac:dyDescent="0.25">
      <c r="A10" s="13"/>
      <c r="B10" s="15" t="s">
        <v>12</v>
      </c>
      <c r="C10" s="14">
        <f>C14+C17+C20+C23+C26+C29+C32+C35+C38+C41+C44+C47+C50+C53+C56+C59+C62+C65+C68+C75+C78+C81+C84+C87+C90+C93+C96+C103+C71+C99</f>
        <v>12146627.6</v>
      </c>
      <c r="D10" s="14">
        <f t="shared" ref="D10:E10" si="5">D14+D17+D20+D23+D26+D29+D32+D35+D38+D41+D44+D47+D50+D53+D56+D59+D62+D65+D68+D75+D78+D81+D84+D87+D90+D93+D96+D103+D71+D99</f>
        <v>10616212.4</v>
      </c>
      <c r="E10" s="52">
        <f t="shared" si="5"/>
        <v>-1530415.2</v>
      </c>
      <c r="F10" s="14"/>
      <c r="G10" s="52"/>
      <c r="I10" s="21"/>
    </row>
    <row r="11" spans="1:9" ht="31.5" x14ac:dyDescent="0.25">
      <c r="A11" s="16"/>
      <c r="B11" s="17" t="s">
        <v>13</v>
      </c>
      <c r="C11" s="14">
        <f>C12+C15+C18+C21+C24+C27+C30+C33+C36+C39+C42+C45+C48+C51+C54+C57+C60+C63+C66+C69</f>
        <v>36179650.200000003</v>
      </c>
      <c r="D11" s="14">
        <f t="shared" ref="D11:E11" si="6">D12+D15+D18+D21+D24+D27+D30+D33+D36+D39+D42+D45+D48+D51+D54+D57+D60+D63+D66+D69</f>
        <v>46541763.399999999</v>
      </c>
      <c r="E11" s="52">
        <f t="shared" si="6"/>
        <v>10362113.199999999</v>
      </c>
      <c r="F11" s="14">
        <f>F12+F15+F18+F21+F24+F27+F30+F33+F36+F39+F42+F45+F48+F51+F54+F57+F60+F63+F66+F69</f>
        <v>47134590.299999997</v>
      </c>
      <c r="G11" s="52">
        <f t="shared" ref="G11" si="7">G12+G15+G18+G21+G24+G27+G30+G33+G36+G39+G42+G45+G48+G51+G54+G57+G60+G63+G66+G69+G97</f>
        <v>592826.9</v>
      </c>
      <c r="I11" s="49"/>
    </row>
    <row r="12" spans="1:9" ht="15.75" x14ac:dyDescent="0.25">
      <c r="A12" s="18">
        <v>1</v>
      </c>
      <c r="B12" s="15" t="s">
        <v>14</v>
      </c>
      <c r="C12" s="31">
        <v>8737985.8000000007</v>
      </c>
      <c r="D12" s="33">
        <v>10366200.800000001</v>
      </c>
      <c r="E12" s="61">
        <f>D12-C12</f>
        <v>1628215</v>
      </c>
      <c r="F12" s="30">
        <v>10366200.800000001</v>
      </c>
      <c r="G12" s="61">
        <f>F12-D12</f>
        <v>0</v>
      </c>
      <c r="I12" s="50"/>
    </row>
    <row r="13" spans="1:9" ht="15.75" x14ac:dyDescent="0.25">
      <c r="A13" s="18"/>
      <c r="B13" s="15" t="s">
        <v>11</v>
      </c>
      <c r="C13" s="31">
        <v>7465821.2000000002</v>
      </c>
      <c r="D13" s="36">
        <v>8899687</v>
      </c>
      <c r="E13" s="61">
        <f t="shared" ref="E13:E79" si="8">D13-C13</f>
        <v>1433865.8</v>
      </c>
      <c r="F13" s="31"/>
      <c r="G13" s="61"/>
      <c r="I13" s="50"/>
    </row>
    <row r="14" spans="1:9" ht="15.75" x14ac:dyDescent="0.25">
      <c r="A14" s="18"/>
      <c r="B14" s="15" t="s">
        <v>12</v>
      </c>
      <c r="C14" s="31">
        <v>1272164.6000000001</v>
      </c>
      <c r="D14" s="33">
        <v>1466513.8</v>
      </c>
      <c r="E14" s="61">
        <f t="shared" si="8"/>
        <v>194349.2</v>
      </c>
      <c r="F14" s="31"/>
      <c r="G14" s="61"/>
      <c r="I14" s="50"/>
    </row>
    <row r="15" spans="1:9" ht="31.5" x14ac:dyDescent="0.25">
      <c r="A15" s="18">
        <v>2</v>
      </c>
      <c r="B15" s="15" t="s">
        <v>15</v>
      </c>
      <c r="C15" s="31">
        <v>10866004.800000001</v>
      </c>
      <c r="D15" s="33">
        <v>14169133.9</v>
      </c>
      <c r="E15" s="61">
        <f t="shared" si="8"/>
        <v>3303129.1</v>
      </c>
      <c r="F15" s="30">
        <v>14169133.9</v>
      </c>
      <c r="G15" s="61">
        <f t="shared" ref="G15:G66" si="9">F15-D15</f>
        <v>0</v>
      </c>
      <c r="I15" s="50"/>
    </row>
    <row r="16" spans="1:9" ht="15.75" x14ac:dyDescent="0.25">
      <c r="A16" s="18"/>
      <c r="B16" s="15" t="s">
        <v>11</v>
      </c>
      <c r="C16" s="31">
        <v>10104748.5</v>
      </c>
      <c r="D16" s="33">
        <v>13194141.1</v>
      </c>
      <c r="E16" s="61">
        <f t="shared" si="8"/>
        <v>3089392.6</v>
      </c>
      <c r="F16" s="31"/>
      <c r="G16" s="61"/>
      <c r="I16" s="50"/>
    </row>
    <row r="17" spans="1:9" ht="15.75" x14ac:dyDescent="0.25">
      <c r="A17" s="18"/>
      <c r="B17" s="15" t="s">
        <v>12</v>
      </c>
      <c r="C17" s="31">
        <v>761256.3</v>
      </c>
      <c r="D17" s="33">
        <v>974992.8</v>
      </c>
      <c r="E17" s="61">
        <f t="shared" si="8"/>
        <v>213736.5</v>
      </c>
      <c r="F17" s="31"/>
      <c r="G17" s="61"/>
      <c r="I17" s="50"/>
    </row>
    <row r="18" spans="1:9" ht="31.5" x14ac:dyDescent="0.25">
      <c r="A18" s="18">
        <v>3</v>
      </c>
      <c r="B18" s="15" t="s">
        <v>16</v>
      </c>
      <c r="C18" s="31">
        <v>1309101.8</v>
      </c>
      <c r="D18" s="33">
        <v>1522283.6</v>
      </c>
      <c r="E18" s="61">
        <f t="shared" si="8"/>
        <v>213181.8</v>
      </c>
      <c r="F18" s="30">
        <v>1522283.6</v>
      </c>
      <c r="G18" s="61">
        <f t="shared" si="9"/>
        <v>0</v>
      </c>
      <c r="I18" s="50"/>
    </row>
    <row r="19" spans="1:9" ht="15.75" x14ac:dyDescent="0.25">
      <c r="A19" s="18"/>
      <c r="B19" s="15" t="s">
        <v>11</v>
      </c>
      <c r="C19" s="31">
        <v>1267276.2</v>
      </c>
      <c r="D19" s="33">
        <v>1441488.2</v>
      </c>
      <c r="E19" s="61">
        <f t="shared" si="8"/>
        <v>174212</v>
      </c>
      <c r="F19" s="31"/>
      <c r="G19" s="61"/>
      <c r="I19" s="50"/>
    </row>
    <row r="20" spans="1:9" ht="15.75" x14ac:dyDescent="0.25">
      <c r="A20" s="18"/>
      <c r="B20" s="15" t="s">
        <v>12</v>
      </c>
      <c r="C20" s="31">
        <v>41825.599999999999</v>
      </c>
      <c r="D20" s="33">
        <v>80795.399999999994</v>
      </c>
      <c r="E20" s="61">
        <f t="shared" si="8"/>
        <v>38969.800000000003</v>
      </c>
      <c r="F20" s="31"/>
      <c r="G20" s="61"/>
      <c r="I20" s="50"/>
    </row>
    <row r="21" spans="1:9" ht="15.75" x14ac:dyDescent="0.25">
      <c r="A21" s="18">
        <v>4</v>
      </c>
      <c r="B21" s="15" t="s">
        <v>17</v>
      </c>
      <c r="C21" s="31">
        <v>6308118.7000000002</v>
      </c>
      <c r="D21" s="33">
        <v>6455736.9000000004</v>
      </c>
      <c r="E21" s="61">
        <f t="shared" si="8"/>
        <v>147618.20000000001</v>
      </c>
      <c r="F21" s="30">
        <v>6455736.9000000004</v>
      </c>
      <c r="G21" s="61">
        <f t="shared" si="9"/>
        <v>0</v>
      </c>
      <c r="I21" s="50"/>
    </row>
    <row r="22" spans="1:9" ht="15.75" x14ac:dyDescent="0.25">
      <c r="A22" s="18"/>
      <c r="B22" s="15" t="s">
        <v>11</v>
      </c>
      <c r="C22" s="31">
        <v>4638717.5</v>
      </c>
      <c r="D22" s="33">
        <v>5065714.4000000004</v>
      </c>
      <c r="E22" s="61">
        <f t="shared" si="8"/>
        <v>426996.9</v>
      </c>
      <c r="F22" s="31"/>
      <c r="G22" s="61"/>
      <c r="I22" s="50"/>
    </row>
    <row r="23" spans="1:9" ht="15.75" x14ac:dyDescent="0.25">
      <c r="A23" s="27"/>
      <c r="B23" s="28" t="s">
        <v>12</v>
      </c>
      <c r="C23" s="31">
        <v>1669401.2</v>
      </c>
      <c r="D23" s="33">
        <v>1390022.5</v>
      </c>
      <c r="E23" s="61">
        <f t="shared" si="8"/>
        <v>-279378.7</v>
      </c>
      <c r="F23" s="31"/>
      <c r="G23" s="61"/>
      <c r="I23" s="50"/>
    </row>
    <row r="24" spans="1:9" ht="15.75" x14ac:dyDescent="0.25">
      <c r="A24" s="27">
        <v>5</v>
      </c>
      <c r="B24" s="29" t="s">
        <v>18</v>
      </c>
      <c r="C24" s="31">
        <v>166724.79999999999</v>
      </c>
      <c r="D24" s="33">
        <v>192966</v>
      </c>
      <c r="E24" s="61">
        <f t="shared" si="8"/>
        <v>26241.200000000001</v>
      </c>
      <c r="F24" s="30">
        <v>192966</v>
      </c>
      <c r="G24" s="61">
        <f t="shared" si="9"/>
        <v>0</v>
      </c>
      <c r="I24" s="50"/>
    </row>
    <row r="25" spans="1:9" ht="15.75" x14ac:dyDescent="0.25">
      <c r="A25" s="27"/>
      <c r="B25" s="28" t="s">
        <v>11</v>
      </c>
      <c r="C25" s="31">
        <v>162163</v>
      </c>
      <c r="D25" s="33">
        <v>190144</v>
      </c>
      <c r="E25" s="61">
        <f t="shared" si="8"/>
        <v>27981</v>
      </c>
      <c r="F25" s="31"/>
      <c r="G25" s="61"/>
      <c r="I25" s="50"/>
    </row>
    <row r="26" spans="1:9" ht="15.75" x14ac:dyDescent="0.25">
      <c r="A26" s="27"/>
      <c r="B26" s="28" t="s">
        <v>12</v>
      </c>
      <c r="C26" s="31">
        <v>0</v>
      </c>
      <c r="D26" s="33">
        <v>2822</v>
      </c>
      <c r="E26" s="61">
        <f t="shared" si="8"/>
        <v>2822</v>
      </c>
      <c r="F26" s="31"/>
      <c r="G26" s="61"/>
      <c r="I26" s="50"/>
    </row>
    <row r="27" spans="1:9" ht="15.75" x14ac:dyDescent="0.25">
      <c r="A27" s="27">
        <v>6</v>
      </c>
      <c r="B27" s="28" t="s">
        <v>19</v>
      </c>
      <c r="C27" s="31">
        <v>2541283.6</v>
      </c>
      <c r="D27" s="33">
        <v>3022012.2</v>
      </c>
      <c r="E27" s="61">
        <f t="shared" si="8"/>
        <v>480728.6</v>
      </c>
      <c r="F27" s="30">
        <v>3022012.2</v>
      </c>
      <c r="G27" s="61">
        <f t="shared" si="9"/>
        <v>0</v>
      </c>
      <c r="I27" s="50"/>
    </row>
    <row r="28" spans="1:9" ht="15.75" x14ac:dyDescent="0.25">
      <c r="A28" s="18"/>
      <c r="B28" s="15" t="s">
        <v>11</v>
      </c>
      <c r="C28" s="31">
        <v>1678101.5</v>
      </c>
      <c r="D28" s="33">
        <v>1588594.3</v>
      </c>
      <c r="E28" s="61">
        <f t="shared" si="8"/>
        <v>-89507.199999999997</v>
      </c>
      <c r="F28" s="31"/>
      <c r="G28" s="61"/>
      <c r="I28" s="50"/>
    </row>
    <row r="29" spans="1:9" ht="15.75" x14ac:dyDescent="0.25">
      <c r="A29" s="18"/>
      <c r="B29" s="15" t="s">
        <v>12</v>
      </c>
      <c r="C29" s="31">
        <v>863182.1</v>
      </c>
      <c r="D29" s="33">
        <v>1433417.9</v>
      </c>
      <c r="E29" s="61">
        <f t="shared" si="8"/>
        <v>570235.80000000005</v>
      </c>
      <c r="F29" s="31"/>
      <c r="G29" s="61"/>
      <c r="I29" s="50"/>
    </row>
    <row r="30" spans="1:9" ht="35.25" customHeight="1" x14ac:dyDescent="0.25">
      <c r="A30" s="18">
        <v>7</v>
      </c>
      <c r="B30" s="15" t="s">
        <v>20</v>
      </c>
      <c r="C30" s="31">
        <v>954192.4</v>
      </c>
      <c r="D30" s="33">
        <v>3732530.5</v>
      </c>
      <c r="E30" s="61">
        <f t="shared" si="8"/>
        <v>2778338.1</v>
      </c>
      <c r="F30" s="30">
        <v>4325357.4000000004</v>
      </c>
      <c r="G30" s="61">
        <f t="shared" si="9"/>
        <v>592826.9</v>
      </c>
      <c r="I30" s="50"/>
    </row>
    <row r="31" spans="1:9" ht="15.75" x14ac:dyDescent="0.25">
      <c r="A31" s="18"/>
      <c r="B31" s="15" t="s">
        <v>11</v>
      </c>
      <c r="C31" s="31">
        <v>811262.2</v>
      </c>
      <c r="D31" s="33">
        <v>2382395.7999999998</v>
      </c>
      <c r="E31" s="61">
        <f t="shared" si="8"/>
        <v>1571133.6</v>
      </c>
      <c r="F31" s="31"/>
      <c r="G31" s="61"/>
      <c r="I31" s="50"/>
    </row>
    <row r="32" spans="1:9" ht="15.75" x14ac:dyDescent="0.25">
      <c r="A32" s="18"/>
      <c r="B32" s="15" t="s">
        <v>12</v>
      </c>
      <c r="C32" s="31">
        <v>142930.20000000001</v>
      </c>
      <c r="D32" s="33">
        <v>1350134.7</v>
      </c>
      <c r="E32" s="61">
        <f t="shared" si="8"/>
        <v>1207204.5</v>
      </c>
      <c r="F32" s="31"/>
      <c r="G32" s="61"/>
      <c r="I32" s="50"/>
    </row>
    <row r="33" spans="1:9" ht="15.75" x14ac:dyDescent="0.25">
      <c r="A33" s="18">
        <v>8</v>
      </c>
      <c r="B33" s="15" t="s">
        <v>21</v>
      </c>
      <c r="C33" s="31">
        <v>391096.5</v>
      </c>
      <c r="D33" s="36">
        <v>344645.8</v>
      </c>
      <c r="E33" s="61">
        <f t="shared" si="8"/>
        <v>-46450.7</v>
      </c>
      <c r="F33" s="30">
        <v>344645.8</v>
      </c>
      <c r="G33" s="61">
        <f t="shared" si="9"/>
        <v>0</v>
      </c>
      <c r="I33" s="50"/>
    </row>
    <row r="34" spans="1:9" ht="15.75" x14ac:dyDescent="0.25">
      <c r="A34" s="18"/>
      <c r="B34" s="15" t="s">
        <v>11</v>
      </c>
      <c r="C34" s="31">
        <v>165396.4</v>
      </c>
      <c r="D34" s="36">
        <v>164869.9</v>
      </c>
      <c r="E34" s="61">
        <f t="shared" si="8"/>
        <v>-526.5</v>
      </c>
      <c r="F34" s="31"/>
      <c r="G34" s="61"/>
      <c r="I34" s="50"/>
    </row>
    <row r="35" spans="1:9" ht="15.75" x14ac:dyDescent="0.25">
      <c r="A35" s="18"/>
      <c r="B35" s="15" t="s">
        <v>12</v>
      </c>
      <c r="C35" s="31">
        <v>225700.1</v>
      </c>
      <c r="D35" s="36">
        <v>179775.9</v>
      </c>
      <c r="E35" s="61">
        <f t="shared" si="8"/>
        <v>-45924.2</v>
      </c>
      <c r="F35" s="31"/>
      <c r="G35" s="61"/>
      <c r="I35" s="50"/>
    </row>
    <row r="36" spans="1:9" ht="47.25" x14ac:dyDescent="0.25">
      <c r="A36" s="18">
        <v>9</v>
      </c>
      <c r="B36" s="15" t="s">
        <v>22</v>
      </c>
      <c r="C36" s="31">
        <v>9193.5</v>
      </c>
      <c r="D36" s="33">
        <v>7400</v>
      </c>
      <c r="E36" s="61">
        <f t="shared" si="8"/>
        <v>-1793.5</v>
      </c>
      <c r="F36" s="30">
        <v>7400</v>
      </c>
      <c r="G36" s="61">
        <f t="shared" si="9"/>
        <v>0</v>
      </c>
      <c r="I36" s="50"/>
    </row>
    <row r="37" spans="1:9" ht="15.75" x14ac:dyDescent="0.25">
      <c r="A37" s="18"/>
      <c r="B37" s="15" t="s">
        <v>11</v>
      </c>
      <c r="C37" s="31">
        <v>2850</v>
      </c>
      <c r="D37" s="33">
        <v>2294</v>
      </c>
      <c r="E37" s="61">
        <f t="shared" si="8"/>
        <v>-556</v>
      </c>
      <c r="F37" s="31"/>
      <c r="G37" s="61"/>
      <c r="I37" s="50"/>
    </row>
    <row r="38" spans="1:9" ht="15.75" x14ac:dyDescent="0.25">
      <c r="A38" s="18"/>
      <c r="B38" s="15" t="s">
        <v>12</v>
      </c>
      <c r="C38" s="31">
        <v>6343.5</v>
      </c>
      <c r="D38" s="33">
        <v>5106</v>
      </c>
      <c r="E38" s="61">
        <f t="shared" si="8"/>
        <v>-1237.5</v>
      </c>
      <c r="F38" s="31"/>
      <c r="G38" s="61"/>
      <c r="I38" s="50"/>
    </row>
    <row r="39" spans="1:9" ht="31.5" x14ac:dyDescent="0.25">
      <c r="A39" s="18">
        <v>10</v>
      </c>
      <c r="B39" s="15" t="s">
        <v>23</v>
      </c>
      <c r="C39" s="31">
        <v>292776.40000000002</v>
      </c>
      <c r="D39" s="33">
        <v>353321</v>
      </c>
      <c r="E39" s="61">
        <f t="shared" si="8"/>
        <v>60544.6</v>
      </c>
      <c r="F39" s="30">
        <v>353321</v>
      </c>
      <c r="G39" s="61">
        <f t="shared" si="9"/>
        <v>0</v>
      </c>
      <c r="I39" s="50"/>
    </row>
    <row r="40" spans="1:9" ht="15.75" x14ac:dyDescent="0.25">
      <c r="A40" s="18"/>
      <c r="B40" s="15" t="s">
        <v>11</v>
      </c>
      <c r="C40" s="31">
        <v>292776.40000000002</v>
      </c>
      <c r="D40" s="33">
        <v>353321</v>
      </c>
      <c r="E40" s="61">
        <f t="shared" si="8"/>
        <v>60544.6</v>
      </c>
      <c r="F40" s="31"/>
      <c r="G40" s="61"/>
      <c r="I40" s="50"/>
    </row>
    <row r="41" spans="1:9" ht="15.75" x14ac:dyDescent="0.25">
      <c r="A41" s="18"/>
      <c r="B41" s="15" t="s">
        <v>12</v>
      </c>
      <c r="C41" s="31">
        <v>0</v>
      </c>
      <c r="D41" s="31">
        <v>0</v>
      </c>
      <c r="E41" s="61">
        <f t="shared" si="8"/>
        <v>0</v>
      </c>
      <c r="F41" s="31"/>
      <c r="G41" s="61"/>
      <c r="I41" s="50"/>
    </row>
    <row r="42" spans="1:9" ht="15.75" x14ac:dyDescent="0.25">
      <c r="A42" s="18">
        <v>11</v>
      </c>
      <c r="B42" s="15" t="s">
        <v>24</v>
      </c>
      <c r="C42" s="31">
        <v>844358.3</v>
      </c>
      <c r="D42" s="33">
        <v>1244474.2</v>
      </c>
      <c r="E42" s="61">
        <f t="shared" si="8"/>
        <v>400115.9</v>
      </c>
      <c r="F42" s="30">
        <v>1244474.2</v>
      </c>
      <c r="G42" s="61">
        <f t="shared" si="9"/>
        <v>0</v>
      </c>
      <c r="I42" s="50"/>
    </row>
    <row r="43" spans="1:9" ht="15.75" x14ac:dyDescent="0.25">
      <c r="A43" s="18"/>
      <c r="B43" s="15" t="s">
        <v>11</v>
      </c>
      <c r="C43" s="31">
        <v>782862</v>
      </c>
      <c r="D43" s="33">
        <v>1047756.6</v>
      </c>
      <c r="E43" s="61">
        <f t="shared" si="8"/>
        <v>264894.59999999998</v>
      </c>
      <c r="F43" s="31"/>
      <c r="G43" s="61"/>
      <c r="I43" s="50"/>
    </row>
    <row r="44" spans="1:9" ht="15.75" x14ac:dyDescent="0.25">
      <c r="A44" s="18"/>
      <c r="B44" s="15" t="s">
        <v>12</v>
      </c>
      <c r="C44" s="31">
        <v>61496.3</v>
      </c>
      <c r="D44" s="33">
        <v>196717.6</v>
      </c>
      <c r="E44" s="61">
        <f t="shared" si="8"/>
        <v>135221.29999999999</v>
      </c>
      <c r="F44" s="31"/>
      <c r="G44" s="61"/>
      <c r="I44" s="50"/>
    </row>
    <row r="45" spans="1:9" ht="15.75" x14ac:dyDescent="0.25">
      <c r="A45" s="18">
        <v>12</v>
      </c>
      <c r="B45" s="15" t="s">
        <v>25</v>
      </c>
      <c r="C45" s="31">
        <v>46628.1</v>
      </c>
      <c r="D45" s="33">
        <v>71364.600000000006</v>
      </c>
      <c r="E45" s="61">
        <f t="shared" si="8"/>
        <v>24736.5</v>
      </c>
      <c r="F45" s="30">
        <v>71364.600000000006</v>
      </c>
      <c r="G45" s="61">
        <f t="shared" si="9"/>
        <v>0</v>
      </c>
      <c r="I45" s="50"/>
    </row>
    <row r="46" spans="1:9" ht="15.75" x14ac:dyDescent="0.25">
      <c r="A46" s="18"/>
      <c r="B46" s="15" t="s">
        <v>11</v>
      </c>
      <c r="C46" s="31">
        <v>46628.1</v>
      </c>
      <c r="D46" s="33">
        <v>71364.600000000006</v>
      </c>
      <c r="E46" s="61">
        <f t="shared" si="8"/>
        <v>24736.5</v>
      </c>
      <c r="F46" s="31"/>
      <c r="G46" s="61"/>
      <c r="I46" s="50"/>
    </row>
    <row r="47" spans="1:9" ht="15.75" x14ac:dyDescent="0.25">
      <c r="A47" s="18"/>
      <c r="B47" s="15" t="s">
        <v>12</v>
      </c>
      <c r="C47" s="31">
        <v>0</v>
      </c>
      <c r="D47" s="31">
        <v>0</v>
      </c>
      <c r="E47" s="61">
        <f t="shared" si="8"/>
        <v>0</v>
      </c>
      <c r="F47" s="31"/>
      <c r="G47" s="61"/>
      <c r="I47" s="50"/>
    </row>
    <row r="48" spans="1:9" ht="31.5" x14ac:dyDescent="0.25">
      <c r="A48" s="18">
        <v>13</v>
      </c>
      <c r="B48" s="15" t="s">
        <v>26</v>
      </c>
      <c r="C48" s="31">
        <v>2851547.5</v>
      </c>
      <c r="D48" s="33">
        <v>3802698.5</v>
      </c>
      <c r="E48" s="61">
        <f t="shared" si="8"/>
        <v>951151</v>
      </c>
      <c r="F48" s="30">
        <v>3802698.5</v>
      </c>
      <c r="G48" s="61">
        <f t="shared" si="9"/>
        <v>0</v>
      </c>
      <c r="I48" s="50"/>
    </row>
    <row r="49" spans="1:9" ht="15.75" x14ac:dyDescent="0.25">
      <c r="A49" s="18"/>
      <c r="B49" s="15" t="s">
        <v>11</v>
      </c>
      <c r="C49" s="31">
        <v>1722881</v>
      </c>
      <c r="D49" s="33">
        <v>1944265.6</v>
      </c>
      <c r="E49" s="61">
        <f t="shared" si="8"/>
        <v>221384.6</v>
      </c>
      <c r="F49" s="31"/>
      <c r="G49" s="61"/>
      <c r="I49" s="50"/>
    </row>
    <row r="50" spans="1:9" ht="15.75" x14ac:dyDescent="0.25">
      <c r="A50" s="18"/>
      <c r="B50" s="15" t="s">
        <v>12</v>
      </c>
      <c r="C50" s="31">
        <v>1128666.5</v>
      </c>
      <c r="D50" s="33">
        <v>1858432.9</v>
      </c>
      <c r="E50" s="61">
        <f t="shared" si="8"/>
        <v>729766.40000000002</v>
      </c>
      <c r="F50" s="31"/>
      <c r="G50" s="61"/>
      <c r="I50" s="50"/>
    </row>
    <row r="51" spans="1:9" ht="47.25" x14ac:dyDescent="0.25">
      <c r="A51" s="18">
        <v>14</v>
      </c>
      <c r="B51" s="15" t="s">
        <v>27</v>
      </c>
      <c r="C51" s="31">
        <v>371372.1</v>
      </c>
      <c r="D51" s="33">
        <v>357288.9</v>
      </c>
      <c r="E51" s="61">
        <f t="shared" si="8"/>
        <v>-14083.2</v>
      </c>
      <c r="F51" s="30">
        <v>357288.9</v>
      </c>
      <c r="G51" s="61">
        <f t="shared" si="9"/>
        <v>0</v>
      </c>
      <c r="I51" s="50"/>
    </row>
    <row r="52" spans="1:9" ht="15.75" x14ac:dyDescent="0.25">
      <c r="A52" s="18"/>
      <c r="B52" s="15" t="s">
        <v>11</v>
      </c>
      <c r="C52" s="31">
        <v>371372.1</v>
      </c>
      <c r="D52" s="33">
        <v>357288.9</v>
      </c>
      <c r="E52" s="61">
        <f t="shared" si="8"/>
        <v>-14083.2</v>
      </c>
      <c r="F52" s="31"/>
      <c r="G52" s="61"/>
      <c r="I52" s="50"/>
    </row>
    <row r="53" spans="1:9" ht="15.75" x14ac:dyDescent="0.25">
      <c r="A53" s="18"/>
      <c r="B53" s="15" t="s">
        <v>12</v>
      </c>
      <c r="C53" s="31">
        <v>0</v>
      </c>
      <c r="D53" s="33">
        <v>0</v>
      </c>
      <c r="E53" s="61">
        <f t="shared" si="8"/>
        <v>0</v>
      </c>
      <c r="F53" s="31"/>
      <c r="G53" s="61"/>
      <c r="I53" s="50"/>
    </row>
    <row r="54" spans="1:9" ht="15.75" x14ac:dyDescent="0.25">
      <c r="A54" s="18">
        <v>15</v>
      </c>
      <c r="B54" s="15" t="s">
        <v>28</v>
      </c>
      <c r="C54" s="31">
        <v>477197.7</v>
      </c>
      <c r="D54" s="33">
        <v>669391.4</v>
      </c>
      <c r="E54" s="61">
        <f t="shared" si="8"/>
        <v>192193.7</v>
      </c>
      <c r="F54" s="30">
        <v>669391.4</v>
      </c>
      <c r="G54" s="61">
        <f t="shared" si="9"/>
        <v>0</v>
      </c>
      <c r="I54" s="50"/>
    </row>
    <row r="55" spans="1:9" ht="15.75" x14ac:dyDescent="0.25">
      <c r="A55" s="18"/>
      <c r="B55" s="15" t="s">
        <v>11</v>
      </c>
      <c r="C55" s="31">
        <v>151160.1</v>
      </c>
      <c r="D55" s="33">
        <v>669391.4</v>
      </c>
      <c r="E55" s="61">
        <f t="shared" si="8"/>
        <v>518231.3</v>
      </c>
      <c r="F55" s="31"/>
      <c r="G55" s="61"/>
      <c r="I55" s="50"/>
    </row>
    <row r="56" spans="1:9" ht="15.75" x14ac:dyDescent="0.25">
      <c r="A56" s="18"/>
      <c r="B56" s="15" t="s">
        <v>12</v>
      </c>
      <c r="C56" s="31">
        <v>326037.59999999998</v>
      </c>
      <c r="D56" s="31">
        <v>0</v>
      </c>
      <c r="E56" s="61">
        <f t="shared" si="8"/>
        <v>-326037.59999999998</v>
      </c>
      <c r="F56" s="31"/>
      <c r="G56" s="61"/>
      <c r="I56" s="50"/>
    </row>
    <row r="57" spans="1:9" ht="31.5" x14ac:dyDescent="0.25">
      <c r="A57" s="18">
        <v>16</v>
      </c>
      <c r="B57" s="15" t="s">
        <v>29</v>
      </c>
      <c r="C57" s="31">
        <v>3550</v>
      </c>
      <c r="D57" s="33">
        <v>9546.2000000000007</v>
      </c>
      <c r="E57" s="61">
        <f t="shared" si="8"/>
        <v>5996.2</v>
      </c>
      <c r="F57" s="30">
        <v>9546.2000000000007</v>
      </c>
      <c r="G57" s="61">
        <f t="shared" si="9"/>
        <v>0</v>
      </c>
      <c r="I57" s="50"/>
    </row>
    <row r="58" spans="1:9" ht="15.75" x14ac:dyDescent="0.25">
      <c r="A58" s="18"/>
      <c r="B58" s="15" t="s">
        <v>11</v>
      </c>
      <c r="C58" s="31">
        <v>3550</v>
      </c>
      <c r="D58" s="33">
        <v>7961.8</v>
      </c>
      <c r="E58" s="61">
        <f t="shared" si="8"/>
        <v>4411.8</v>
      </c>
      <c r="F58" s="31"/>
      <c r="G58" s="61"/>
      <c r="I58" s="50"/>
    </row>
    <row r="59" spans="1:9" ht="15.75" x14ac:dyDescent="0.25">
      <c r="A59" s="18"/>
      <c r="B59" s="15" t="s">
        <v>12</v>
      </c>
      <c r="C59" s="31">
        <v>0</v>
      </c>
      <c r="D59" s="33">
        <v>1584.4</v>
      </c>
      <c r="E59" s="61">
        <f t="shared" si="8"/>
        <v>1584.4</v>
      </c>
      <c r="F59" s="31"/>
      <c r="G59" s="61"/>
      <c r="I59" s="50"/>
    </row>
    <row r="60" spans="1:9" ht="31.5" x14ac:dyDescent="0.25">
      <c r="A60" s="18">
        <v>17</v>
      </c>
      <c r="B60" s="15" t="s">
        <v>30</v>
      </c>
      <c r="C60" s="31">
        <v>500</v>
      </c>
      <c r="D60" s="31">
        <v>500</v>
      </c>
      <c r="E60" s="61">
        <f t="shared" si="8"/>
        <v>0</v>
      </c>
      <c r="F60" s="34">
        <v>500</v>
      </c>
      <c r="G60" s="61">
        <f t="shared" si="9"/>
        <v>0</v>
      </c>
      <c r="I60" s="50"/>
    </row>
    <row r="61" spans="1:9" ht="15.75" x14ac:dyDescent="0.25">
      <c r="A61" s="18"/>
      <c r="B61" s="15" t="s">
        <v>11</v>
      </c>
      <c r="C61" s="31">
        <v>500</v>
      </c>
      <c r="D61" s="31">
        <v>500</v>
      </c>
      <c r="E61" s="61">
        <f t="shared" si="8"/>
        <v>0</v>
      </c>
      <c r="F61" s="31"/>
      <c r="G61" s="61"/>
      <c r="I61" s="50"/>
    </row>
    <row r="62" spans="1:9" ht="15.75" x14ac:dyDescent="0.25">
      <c r="A62" s="18"/>
      <c r="B62" s="15" t="s">
        <v>12</v>
      </c>
      <c r="C62" s="31">
        <v>0</v>
      </c>
      <c r="D62" s="31">
        <v>0</v>
      </c>
      <c r="E62" s="61">
        <f t="shared" si="8"/>
        <v>0</v>
      </c>
      <c r="F62" s="31"/>
      <c r="G62" s="61"/>
      <c r="I62" s="50"/>
    </row>
    <row r="63" spans="1:9" ht="31.5" x14ac:dyDescent="0.25">
      <c r="A63" s="18">
        <v>18</v>
      </c>
      <c r="B63" s="15" t="s">
        <v>31</v>
      </c>
      <c r="C63" s="31">
        <v>8018.2</v>
      </c>
      <c r="D63" s="33">
        <v>9601.2999999999993</v>
      </c>
      <c r="E63" s="61">
        <f t="shared" si="8"/>
        <v>1583.1</v>
      </c>
      <c r="F63" s="30">
        <v>9601.2999999999993</v>
      </c>
      <c r="G63" s="61">
        <f t="shared" si="9"/>
        <v>0</v>
      </c>
      <c r="I63" s="50"/>
    </row>
    <row r="64" spans="1:9" ht="15.75" x14ac:dyDescent="0.25">
      <c r="A64" s="18"/>
      <c r="B64" s="15" t="s">
        <v>11</v>
      </c>
      <c r="C64" s="31">
        <v>8018.2</v>
      </c>
      <c r="D64" s="33">
        <v>9601.2999999999993</v>
      </c>
      <c r="E64" s="61">
        <f t="shared" si="8"/>
        <v>1583.1</v>
      </c>
      <c r="F64" s="31"/>
      <c r="G64" s="61"/>
      <c r="I64" s="50"/>
    </row>
    <row r="65" spans="1:9" ht="15.75" x14ac:dyDescent="0.25">
      <c r="A65" s="18"/>
      <c r="B65" s="15" t="s">
        <v>12</v>
      </c>
      <c r="C65" s="31">
        <v>0</v>
      </c>
      <c r="D65" s="31">
        <v>0</v>
      </c>
      <c r="E65" s="61">
        <f t="shared" si="8"/>
        <v>0</v>
      </c>
      <c r="F65" s="31"/>
      <c r="G65" s="61"/>
      <c r="I65" s="50"/>
    </row>
    <row r="66" spans="1:9" ht="31.5" x14ac:dyDescent="0.25">
      <c r="A66" s="18">
        <v>19</v>
      </c>
      <c r="B66" s="22" t="s">
        <v>64</v>
      </c>
      <c r="C66" s="31">
        <v>0</v>
      </c>
      <c r="D66" s="33">
        <v>140312.4</v>
      </c>
      <c r="E66" s="61">
        <f t="shared" si="8"/>
        <v>140312.4</v>
      </c>
      <c r="F66" s="30">
        <v>140312.4</v>
      </c>
      <c r="G66" s="61">
        <f t="shared" si="9"/>
        <v>0</v>
      </c>
      <c r="I66" s="50"/>
    </row>
    <row r="67" spans="1:9" ht="15.75" x14ac:dyDescent="0.25">
      <c r="A67" s="18"/>
      <c r="B67" s="15" t="s">
        <v>11</v>
      </c>
      <c r="C67" s="31">
        <v>0</v>
      </c>
      <c r="D67" s="33">
        <v>140312.4</v>
      </c>
      <c r="E67" s="61">
        <f t="shared" si="8"/>
        <v>140312.4</v>
      </c>
      <c r="F67" s="31"/>
      <c r="G67" s="61"/>
      <c r="I67" s="50"/>
    </row>
    <row r="68" spans="1:9" ht="15.75" x14ac:dyDescent="0.25">
      <c r="A68" s="18"/>
      <c r="B68" s="15" t="s">
        <v>12</v>
      </c>
      <c r="C68" s="31">
        <v>0</v>
      </c>
      <c r="D68" s="31">
        <v>0</v>
      </c>
      <c r="E68" s="61">
        <f t="shared" si="8"/>
        <v>0</v>
      </c>
      <c r="F68" s="31"/>
      <c r="G68" s="61"/>
      <c r="I68" s="50"/>
    </row>
    <row r="69" spans="1:9" ht="31.5" x14ac:dyDescent="0.25">
      <c r="A69" s="18">
        <v>20</v>
      </c>
      <c r="B69" s="15" t="s">
        <v>60</v>
      </c>
      <c r="C69" s="31">
        <v>0</v>
      </c>
      <c r="D69" s="33">
        <v>70355.199999999997</v>
      </c>
      <c r="E69" s="61">
        <f t="shared" si="8"/>
        <v>70355.199999999997</v>
      </c>
      <c r="F69" s="30">
        <v>70355.199999999997</v>
      </c>
      <c r="G69" s="61">
        <f>F69-D69</f>
        <v>0</v>
      </c>
      <c r="I69" s="50"/>
    </row>
    <row r="70" spans="1:9" ht="15.75" x14ac:dyDescent="0.25">
      <c r="A70" s="18"/>
      <c r="B70" s="15" t="s">
        <v>11</v>
      </c>
      <c r="C70" s="31">
        <v>0</v>
      </c>
      <c r="D70" s="33">
        <v>70355.199999999997</v>
      </c>
      <c r="E70" s="61">
        <f t="shared" si="8"/>
        <v>70355.199999999997</v>
      </c>
      <c r="F70" s="31"/>
      <c r="G70" s="61"/>
    </row>
    <row r="71" spans="1:9" ht="15.75" x14ac:dyDescent="0.25">
      <c r="A71" s="18"/>
      <c r="B71" s="15" t="s">
        <v>12</v>
      </c>
      <c r="C71" s="31">
        <v>0</v>
      </c>
      <c r="D71" s="31">
        <v>0</v>
      </c>
      <c r="E71" s="61">
        <f t="shared" si="8"/>
        <v>0</v>
      </c>
      <c r="F71" s="31"/>
      <c r="G71" s="61"/>
      <c r="I71" s="49"/>
    </row>
    <row r="72" spans="1:9" ht="31.5" x14ac:dyDescent="0.25">
      <c r="A72" s="16"/>
      <c r="B72" s="17" t="s">
        <v>32</v>
      </c>
      <c r="C72" s="14">
        <f>C73+C76+C79+C82+C85+C88+C91+C94+C97</f>
        <v>15273130.5</v>
      </c>
      <c r="D72" s="14">
        <f t="shared" ref="D72:F72" si="10">D73+D76+D79+D82+D85+D88+D91+D94+D97</f>
        <v>13686498.4</v>
      </c>
      <c r="E72" s="52">
        <f t="shared" si="10"/>
        <v>-1586632.1</v>
      </c>
      <c r="F72" s="14">
        <f t="shared" si="10"/>
        <v>13686498.4</v>
      </c>
      <c r="G72" s="52">
        <f>G73+G76+G79+G82+G85+G88+G94+G97</f>
        <v>0</v>
      </c>
    </row>
    <row r="73" spans="1:9" ht="15.75" x14ac:dyDescent="0.25">
      <c r="A73" s="18">
        <v>21</v>
      </c>
      <c r="B73" s="15" t="s">
        <v>33</v>
      </c>
      <c r="C73" s="31">
        <v>2989575.6</v>
      </c>
      <c r="D73" s="36">
        <v>3739651.8</v>
      </c>
      <c r="E73" s="61">
        <f t="shared" si="8"/>
        <v>750076.2</v>
      </c>
      <c r="F73" s="34">
        <v>3739651.8</v>
      </c>
      <c r="G73" s="61">
        <f>F73-D73</f>
        <v>0</v>
      </c>
      <c r="I73" s="21"/>
    </row>
    <row r="74" spans="1:9" ht="15.75" x14ac:dyDescent="0.25">
      <c r="A74" s="18"/>
      <c r="B74" s="15" t="s">
        <v>11</v>
      </c>
      <c r="C74" s="31">
        <v>2989575.6</v>
      </c>
      <c r="D74" s="36">
        <v>3739651.8</v>
      </c>
      <c r="E74" s="61">
        <f t="shared" si="8"/>
        <v>750076.2</v>
      </c>
      <c r="F74" s="31"/>
      <c r="G74" s="61"/>
    </row>
    <row r="75" spans="1:9" ht="15.75" x14ac:dyDescent="0.25">
      <c r="A75" s="18"/>
      <c r="B75" s="15" t="s">
        <v>12</v>
      </c>
      <c r="C75" s="31">
        <v>0</v>
      </c>
      <c r="D75" s="31">
        <v>0</v>
      </c>
      <c r="E75" s="61">
        <f t="shared" si="8"/>
        <v>0</v>
      </c>
      <c r="F75" s="31"/>
      <c r="G75" s="61"/>
    </row>
    <row r="76" spans="1:9" ht="31.5" x14ac:dyDescent="0.25">
      <c r="A76" s="18">
        <v>22</v>
      </c>
      <c r="B76" s="15" t="s">
        <v>34</v>
      </c>
      <c r="C76" s="31">
        <v>179324.79999999999</v>
      </c>
      <c r="D76" s="33">
        <v>264625.59999999998</v>
      </c>
      <c r="E76" s="61">
        <f t="shared" si="8"/>
        <v>85300.800000000003</v>
      </c>
      <c r="F76" s="34">
        <v>264625.59999999998</v>
      </c>
      <c r="G76" s="61">
        <f>F76-D76</f>
        <v>0</v>
      </c>
    </row>
    <row r="77" spans="1:9" ht="15.75" x14ac:dyDescent="0.25">
      <c r="A77" s="18"/>
      <c r="B77" s="15" t="s">
        <v>11</v>
      </c>
      <c r="C77" s="31">
        <v>102064.8</v>
      </c>
      <c r="D77" s="36">
        <v>156398.9</v>
      </c>
      <c r="E77" s="61">
        <f t="shared" si="8"/>
        <v>54334.1</v>
      </c>
      <c r="F77" s="31"/>
      <c r="G77" s="61"/>
    </row>
    <row r="78" spans="1:9" ht="15.75" x14ac:dyDescent="0.25">
      <c r="A78" s="18"/>
      <c r="B78" s="15" t="s">
        <v>12</v>
      </c>
      <c r="C78" s="31">
        <v>77260</v>
      </c>
      <c r="D78" s="36">
        <v>108226.7</v>
      </c>
      <c r="E78" s="61">
        <f t="shared" si="8"/>
        <v>30966.7</v>
      </c>
      <c r="F78" s="31"/>
      <c r="G78" s="61"/>
    </row>
    <row r="79" spans="1:9" ht="47.25" x14ac:dyDescent="0.25">
      <c r="A79" s="18">
        <v>23</v>
      </c>
      <c r="B79" s="15" t="s">
        <v>35</v>
      </c>
      <c r="C79" s="31">
        <v>681095.8</v>
      </c>
      <c r="D79" s="33">
        <v>752259.4</v>
      </c>
      <c r="E79" s="61">
        <f t="shared" si="8"/>
        <v>71163.600000000006</v>
      </c>
      <c r="F79" s="34">
        <v>752259.4</v>
      </c>
      <c r="G79" s="61">
        <f>F79-D79</f>
        <v>0</v>
      </c>
    </row>
    <row r="80" spans="1:9" ht="15.75" x14ac:dyDescent="0.25">
      <c r="A80" s="18"/>
      <c r="B80" s="15" t="s">
        <v>11</v>
      </c>
      <c r="C80" s="31">
        <v>666651.69999999995</v>
      </c>
      <c r="D80" s="33">
        <v>745199.1</v>
      </c>
      <c r="E80" s="61">
        <f t="shared" ref="E80:E121" si="11">D80-C80</f>
        <v>78547.399999999994</v>
      </c>
      <c r="F80" s="31"/>
      <c r="G80" s="61"/>
    </row>
    <row r="81" spans="1:7" ht="15.75" x14ac:dyDescent="0.25">
      <c r="A81" s="18"/>
      <c r="B81" s="15" t="s">
        <v>12</v>
      </c>
      <c r="C81" s="31">
        <v>14444.1</v>
      </c>
      <c r="D81" s="33">
        <v>7060.3</v>
      </c>
      <c r="E81" s="61">
        <f t="shared" si="11"/>
        <v>-7383.8</v>
      </c>
      <c r="F81" s="31"/>
      <c r="G81" s="61"/>
    </row>
    <row r="82" spans="1:7" ht="15.75" x14ac:dyDescent="0.25">
      <c r="A82" s="18">
        <v>24</v>
      </c>
      <c r="B82" s="15" t="s">
        <v>36</v>
      </c>
      <c r="C82" s="31">
        <v>8866110</v>
      </c>
      <c r="D82" s="33">
        <v>6387499.9000000004</v>
      </c>
      <c r="E82" s="61">
        <f t="shared" si="11"/>
        <v>-2478610.1</v>
      </c>
      <c r="F82" s="34">
        <v>6387499.9000000004</v>
      </c>
      <c r="G82" s="61">
        <f>F82-D82</f>
        <v>0</v>
      </c>
    </row>
    <row r="83" spans="1:7" ht="15.75" x14ac:dyDescent="0.25">
      <c r="A83" s="18"/>
      <c r="B83" s="15" t="s">
        <v>11</v>
      </c>
      <c r="C83" s="31">
        <v>4210836.5</v>
      </c>
      <c r="D83" s="33">
        <v>5640474.5</v>
      </c>
      <c r="E83" s="61">
        <f t="shared" si="11"/>
        <v>1429638</v>
      </c>
      <c r="F83" s="31"/>
      <c r="G83" s="61"/>
    </row>
    <row r="84" spans="1:7" ht="15.75" x14ac:dyDescent="0.25">
      <c r="A84" s="18"/>
      <c r="B84" s="15" t="s">
        <v>12</v>
      </c>
      <c r="C84" s="31">
        <v>4655273.5</v>
      </c>
      <c r="D84" s="33">
        <v>747025.3</v>
      </c>
      <c r="E84" s="61">
        <f t="shared" si="11"/>
        <v>-3908248.2</v>
      </c>
      <c r="F84" s="31"/>
      <c r="G84" s="61"/>
    </row>
    <row r="85" spans="1:7" ht="47.25" x14ac:dyDescent="0.25">
      <c r="A85" s="18">
        <v>25</v>
      </c>
      <c r="B85" s="15" t="s">
        <v>37</v>
      </c>
      <c r="C85" s="31">
        <v>1598080.1</v>
      </c>
      <c r="D85" s="33">
        <v>1403008.7</v>
      </c>
      <c r="E85" s="61">
        <f t="shared" si="11"/>
        <v>-195071.4</v>
      </c>
      <c r="F85" s="34">
        <v>1403008.7</v>
      </c>
      <c r="G85" s="61">
        <f>F85-D85</f>
        <v>0</v>
      </c>
    </row>
    <row r="86" spans="1:7" ht="15.75" x14ac:dyDescent="0.25">
      <c r="A86" s="18"/>
      <c r="B86" s="15" t="s">
        <v>11</v>
      </c>
      <c r="C86" s="31">
        <v>1024127.6</v>
      </c>
      <c r="D86" s="33">
        <v>929893</v>
      </c>
      <c r="E86" s="61">
        <f t="shared" si="11"/>
        <v>-94234.6</v>
      </c>
      <c r="F86" s="31"/>
      <c r="G86" s="61"/>
    </row>
    <row r="87" spans="1:7" ht="15.75" x14ac:dyDescent="0.25">
      <c r="A87" s="18"/>
      <c r="B87" s="15" t="s">
        <v>12</v>
      </c>
      <c r="C87" s="31">
        <v>573952.5</v>
      </c>
      <c r="D87" s="33">
        <v>473115.7</v>
      </c>
      <c r="E87" s="61">
        <f t="shared" si="11"/>
        <v>-100836.8</v>
      </c>
      <c r="F87" s="31"/>
      <c r="G87" s="61"/>
    </row>
    <row r="88" spans="1:7" ht="31.5" x14ac:dyDescent="0.25">
      <c r="A88" s="18">
        <v>26</v>
      </c>
      <c r="B88" s="15" t="s">
        <v>38</v>
      </c>
      <c r="C88" s="31">
        <v>109140</v>
      </c>
      <c r="D88" s="33">
        <v>150398</v>
      </c>
      <c r="E88" s="61">
        <f t="shared" si="11"/>
        <v>41258</v>
      </c>
      <c r="F88" s="34">
        <v>150398</v>
      </c>
      <c r="G88" s="61">
        <f>F88-D88</f>
        <v>0</v>
      </c>
    </row>
    <row r="89" spans="1:7" ht="15.75" x14ac:dyDescent="0.25">
      <c r="A89" s="18"/>
      <c r="B89" s="15" t="s">
        <v>11</v>
      </c>
      <c r="C89" s="31">
        <v>37615.699999999997</v>
      </c>
      <c r="D89" s="33">
        <v>89177.4</v>
      </c>
      <c r="E89" s="61">
        <f t="shared" si="11"/>
        <v>51561.7</v>
      </c>
      <c r="F89" s="31"/>
      <c r="G89" s="61"/>
    </row>
    <row r="90" spans="1:7" ht="15.75" x14ac:dyDescent="0.25">
      <c r="A90" s="18"/>
      <c r="B90" s="15" t="s">
        <v>12</v>
      </c>
      <c r="C90" s="31">
        <v>71524.3</v>
      </c>
      <c r="D90" s="33">
        <v>61220.6</v>
      </c>
      <c r="E90" s="61">
        <f t="shared" si="11"/>
        <v>-10303.700000000001</v>
      </c>
      <c r="F90" s="31"/>
      <c r="G90" s="61"/>
    </row>
    <row r="91" spans="1:7" ht="15.75" x14ac:dyDescent="0.25">
      <c r="A91" s="18">
        <v>27</v>
      </c>
      <c r="B91" s="15" t="s">
        <v>39</v>
      </c>
      <c r="C91" s="31">
        <v>365381.7</v>
      </c>
      <c r="D91" s="36">
        <v>434897.5</v>
      </c>
      <c r="E91" s="61">
        <f t="shared" si="11"/>
        <v>69515.8</v>
      </c>
      <c r="F91" s="34">
        <v>434897.5</v>
      </c>
      <c r="G91" s="61">
        <f>F91-D91</f>
        <v>0</v>
      </c>
    </row>
    <row r="92" spans="1:7" ht="15.75" x14ac:dyDescent="0.25">
      <c r="A92" s="18"/>
      <c r="B92" s="15" t="s">
        <v>11</v>
      </c>
      <c r="C92" s="31">
        <v>111298</v>
      </c>
      <c r="D92" s="33">
        <v>162192.5</v>
      </c>
      <c r="E92" s="61">
        <f t="shared" si="11"/>
        <v>50894.5</v>
      </c>
      <c r="F92" s="31"/>
      <c r="G92" s="61"/>
    </row>
    <row r="93" spans="1:7" ht="15.75" x14ac:dyDescent="0.25">
      <c r="A93" s="18"/>
      <c r="B93" s="15" t="s">
        <v>12</v>
      </c>
      <c r="C93" s="31">
        <v>254083.7</v>
      </c>
      <c r="D93" s="33">
        <v>272705</v>
      </c>
      <c r="E93" s="61">
        <f t="shared" si="11"/>
        <v>18621.3</v>
      </c>
      <c r="F93" s="31"/>
      <c r="G93" s="61"/>
    </row>
    <row r="94" spans="1:7" ht="31.5" x14ac:dyDescent="0.25">
      <c r="A94" s="18">
        <v>28</v>
      </c>
      <c r="B94" s="15" t="s">
        <v>40</v>
      </c>
      <c r="C94" s="31">
        <v>484422.5</v>
      </c>
      <c r="D94" s="33">
        <v>554097.5</v>
      </c>
      <c r="E94" s="61">
        <f t="shared" si="11"/>
        <v>69675</v>
      </c>
      <c r="F94" s="34">
        <v>554097.5</v>
      </c>
      <c r="G94" s="61">
        <f>F94-D94</f>
        <v>0</v>
      </c>
    </row>
    <row r="95" spans="1:7" ht="15.75" x14ac:dyDescent="0.25">
      <c r="A95" s="18"/>
      <c r="B95" s="15" t="s">
        <v>11</v>
      </c>
      <c r="C95" s="31">
        <v>484422.5</v>
      </c>
      <c r="D95" s="33">
        <v>554097.5</v>
      </c>
      <c r="E95" s="61">
        <f t="shared" si="11"/>
        <v>69675</v>
      </c>
      <c r="F95" s="31"/>
      <c r="G95" s="61"/>
    </row>
    <row r="96" spans="1:7" ht="15.75" x14ac:dyDescent="0.25">
      <c r="A96" s="18"/>
      <c r="B96" s="15" t="s">
        <v>12</v>
      </c>
      <c r="C96" s="31">
        <v>0</v>
      </c>
      <c r="D96" s="31">
        <v>0</v>
      </c>
      <c r="E96" s="61">
        <f t="shared" si="11"/>
        <v>0</v>
      </c>
      <c r="F96" s="31"/>
      <c r="G96" s="61"/>
    </row>
    <row r="97" spans="1:7" ht="31.5" x14ac:dyDescent="0.25">
      <c r="A97" s="18">
        <v>29</v>
      </c>
      <c r="B97" s="15" t="s">
        <v>61</v>
      </c>
      <c r="C97" s="31">
        <v>0</v>
      </c>
      <c r="D97" s="31">
        <v>60</v>
      </c>
      <c r="E97" s="61">
        <f>D97-C97</f>
        <v>60</v>
      </c>
      <c r="F97" s="34">
        <v>60</v>
      </c>
      <c r="G97" s="61">
        <f>F97-D97</f>
        <v>0</v>
      </c>
    </row>
    <row r="98" spans="1:7" ht="15.75" x14ac:dyDescent="0.25">
      <c r="A98" s="18"/>
      <c r="B98" s="15" t="s">
        <v>11</v>
      </c>
      <c r="C98" s="31">
        <v>0</v>
      </c>
      <c r="D98" s="31">
        <v>60</v>
      </c>
      <c r="E98" s="61">
        <f>D98-C98</f>
        <v>60</v>
      </c>
      <c r="F98" s="31"/>
      <c r="G98" s="61"/>
    </row>
    <row r="99" spans="1:7" ht="15.75" x14ac:dyDescent="0.25">
      <c r="A99" s="18"/>
      <c r="B99" s="15" t="s">
        <v>12</v>
      </c>
      <c r="C99" s="31">
        <v>0</v>
      </c>
      <c r="D99" s="31">
        <v>0</v>
      </c>
      <c r="E99" s="61">
        <f>D99-C99</f>
        <v>0</v>
      </c>
      <c r="F99" s="31"/>
      <c r="G99" s="61"/>
    </row>
    <row r="100" spans="1:7" ht="15.75" x14ac:dyDescent="0.25">
      <c r="A100" s="16"/>
      <c r="B100" s="17" t="s">
        <v>41</v>
      </c>
      <c r="C100" s="14">
        <f>C101</f>
        <v>139689.60000000001</v>
      </c>
      <c r="D100" s="14">
        <f>D101</f>
        <v>219244.9</v>
      </c>
      <c r="E100" s="52">
        <f t="shared" si="11"/>
        <v>79555.3</v>
      </c>
      <c r="F100" s="14">
        <f>F101</f>
        <v>219244.9</v>
      </c>
      <c r="G100" s="52">
        <f>F100-D100</f>
        <v>0</v>
      </c>
    </row>
    <row r="101" spans="1:7" ht="31.5" x14ac:dyDescent="0.25">
      <c r="A101" s="18">
        <v>30</v>
      </c>
      <c r="B101" s="23" t="s">
        <v>65</v>
      </c>
      <c r="C101" s="31">
        <v>139689.60000000001</v>
      </c>
      <c r="D101" s="33">
        <v>219244.9</v>
      </c>
      <c r="E101" s="61">
        <f t="shared" si="11"/>
        <v>79555.3</v>
      </c>
      <c r="F101" s="34">
        <v>219244.9</v>
      </c>
      <c r="G101" s="61">
        <f>F101-D101</f>
        <v>0</v>
      </c>
    </row>
    <row r="102" spans="1:7" ht="15.75" x14ac:dyDescent="0.25">
      <c r="A102" s="18"/>
      <c r="B102" s="23" t="s">
        <v>11</v>
      </c>
      <c r="C102" s="31">
        <v>138604.1</v>
      </c>
      <c r="D102" s="33">
        <v>212702</v>
      </c>
      <c r="E102" s="61">
        <f t="shared" si="11"/>
        <v>74097.899999999994</v>
      </c>
      <c r="F102" s="31"/>
      <c r="G102" s="61"/>
    </row>
    <row r="103" spans="1:7" ht="15.75" x14ac:dyDescent="0.25">
      <c r="A103" s="18"/>
      <c r="B103" s="23" t="s">
        <v>12</v>
      </c>
      <c r="C103" s="31">
        <v>1085.5</v>
      </c>
      <c r="D103" s="33">
        <v>6542.9</v>
      </c>
      <c r="E103" s="61">
        <f t="shared" si="11"/>
        <v>5457.4</v>
      </c>
      <c r="F103" s="31"/>
      <c r="G103" s="61"/>
    </row>
    <row r="104" spans="1:7" ht="15.75" x14ac:dyDescent="0.25">
      <c r="A104" s="18"/>
      <c r="B104" s="15"/>
      <c r="C104" s="31"/>
      <c r="D104" s="31"/>
      <c r="E104" s="61"/>
      <c r="F104" s="31"/>
      <c r="G104" s="61"/>
    </row>
    <row r="105" spans="1:7" ht="15.75" x14ac:dyDescent="0.25">
      <c r="A105" s="13"/>
      <c r="B105" s="12" t="s">
        <v>42</v>
      </c>
      <c r="C105" s="14">
        <f>C106+C107+C108+C109+C110+C111+C112+C113+C114+C116+C115+C117+C118+C122+C119+C120+C121</f>
        <v>897909.8</v>
      </c>
      <c r="D105" s="14">
        <f t="shared" ref="D105:G105" si="12">D106+D107+D108+D109+D110+D111+D112+D113+D114+D116+D115+D117+D118+D122+D119+D120+D121</f>
        <v>5096068.7</v>
      </c>
      <c r="E105" s="52">
        <f t="shared" si="12"/>
        <v>4198158.9000000004</v>
      </c>
      <c r="F105" s="14">
        <f t="shared" si="12"/>
        <v>5096068.7</v>
      </c>
      <c r="G105" s="52">
        <f t="shared" si="12"/>
        <v>0</v>
      </c>
    </row>
    <row r="106" spans="1:7" ht="31.5" x14ac:dyDescent="0.25">
      <c r="A106" s="18">
        <v>1</v>
      </c>
      <c r="B106" s="19" t="s">
        <v>43</v>
      </c>
      <c r="C106" s="31">
        <v>298539.90000000002</v>
      </c>
      <c r="D106" s="31">
        <v>476948.7</v>
      </c>
      <c r="E106" s="61">
        <f t="shared" si="11"/>
        <v>178408.8</v>
      </c>
      <c r="F106" s="30">
        <v>476948.7</v>
      </c>
      <c r="G106" s="61">
        <f t="shared" ref="G106" si="13">F106-D106</f>
        <v>0</v>
      </c>
    </row>
    <row r="107" spans="1:7" ht="31.5" x14ac:dyDescent="0.25">
      <c r="A107" s="27">
        <v>2</v>
      </c>
      <c r="B107" s="19" t="s">
        <v>44</v>
      </c>
      <c r="C107" s="31">
        <v>0</v>
      </c>
      <c r="D107" s="31">
        <v>3866315.6</v>
      </c>
      <c r="E107" s="61">
        <f t="shared" si="11"/>
        <v>3866315.6</v>
      </c>
      <c r="F107" s="30">
        <v>3866315.6</v>
      </c>
      <c r="G107" s="61">
        <f>F107-D107</f>
        <v>0</v>
      </c>
    </row>
    <row r="108" spans="1:7" ht="15.75" x14ac:dyDescent="0.25">
      <c r="A108" s="27">
        <v>3</v>
      </c>
      <c r="B108" s="19" t="s">
        <v>45</v>
      </c>
      <c r="C108" s="33">
        <v>12978.5</v>
      </c>
      <c r="D108" s="37">
        <v>13463.2</v>
      </c>
      <c r="E108" s="62">
        <f t="shared" si="11"/>
        <v>484.7</v>
      </c>
      <c r="F108" s="30">
        <v>13463.2</v>
      </c>
      <c r="G108" s="61">
        <f t="shared" ref="G108:G121" si="14">F108-D108</f>
        <v>0</v>
      </c>
    </row>
    <row r="109" spans="1:7" ht="47.25" x14ac:dyDescent="0.25">
      <c r="A109" s="27">
        <v>4</v>
      </c>
      <c r="B109" s="19" t="s">
        <v>46</v>
      </c>
      <c r="C109" s="31">
        <v>14767.5</v>
      </c>
      <c r="D109" s="31">
        <v>30475.599999999999</v>
      </c>
      <c r="E109" s="61">
        <f t="shared" si="11"/>
        <v>15708.1</v>
      </c>
      <c r="F109" s="30">
        <v>30475.599999999999</v>
      </c>
      <c r="G109" s="61">
        <f t="shared" si="14"/>
        <v>0</v>
      </c>
    </row>
    <row r="110" spans="1:7" ht="31.5" x14ac:dyDescent="0.25">
      <c r="A110" s="18">
        <v>5</v>
      </c>
      <c r="B110" s="25" t="s">
        <v>47</v>
      </c>
      <c r="C110" s="31">
        <v>2200</v>
      </c>
      <c r="D110" s="31">
        <v>2200</v>
      </c>
      <c r="E110" s="61">
        <f t="shared" si="11"/>
        <v>0</v>
      </c>
      <c r="F110" s="30">
        <v>2200</v>
      </c>
      <c r="G110" s="61">
        <f t="shared" si="14"/>
        <v>0</v>
      </c>
    </row>
    <row r="111" spans="1:7" ht="15.75" x14ac:dyDescent="0.25">
      <c r="A111" s="27">
        <v>6</v>
      </c>
      <c r="B111" s="25" t="s">
        <v>48</v>
      </c>
      <c r="C111" s="31">
        <v>9117.2000000000007</v>
      </c>
      <c r="D111" s="31">
        <v>9825.1</v>
      </c>
      <c r="E111" s="61">
        <f t="shared" si="11"/>
        <v>707.9</v>
      </c>
      <c r="F111" s="30">
        <v>9825.1</v>
      </c>
      <c r="G111" s="61">
        <f t="shared" si="14"/>
        <v>0</v>
      </c>
    </row>
    <row r="112" spans="1:7" ht="31.5" x14ac:dyDescent="0.25">
      <c r="A112" s="27">
        <v>7</v>
      </c>
      <c r="B112" s="25" t="s">
        <v>49</v>
      </c>
      <c r="C112" s="31">
        <v>182075.5</v>
      </c>
      <c r="D112" s="31">
        <v>191808.1</v>
      </c>
      <c r="E112" s="61">
        <f t="shared" si="11"/>
        <v>9732.6</v>
      </c>
      <c r="F112" s="30">
        <v>191808.1</v>
      </c>
      <c r="G112" s="61">
        <f t="shared" si="14"/>
        <v>0</v>
      </c>
    </row>
    <row r="113" spans="1:7" ht="78.75" x14ac:dyDescent="0.25">
      <c r="A113" s="27">
        <v>8</v>
      </c>
      <c r="B113" s="25" t="s">
        <v>50</v>
      </c>
      <c r="C113" s="31">
        <v>184690.1</v>
      </c>
      <c r="D113" s="31">
        <v>226732.2</v>
      </c>
      <c r="E113" s="61">
        <f t="shared" si="11"/>
        <v>42042.1</v>
      </c>
      <c r="F113" s="30">
        <v>226732.2</v>
      </c>
      <c r="G113" s="61">
        <f t="shared" si="14"/>
        <v>0</v>
      </c>
    </row>
    <row r="114" spans="1:7" ht="31.5" x14ac:dyDescent="0.25">
      <c r="A114" s="18">
        <v>9</v>
      </c>
      <c r="B114" s="25" t="s">
        <v>51</v>
      </c>
      <c r="C114" s="31">
        <v>0</v>
      </c>
      <c r="D114" s="31">
        <v>84080.3</v>
      </c>
      <c r="E114" s="61">
        <f t="shared" si="11"/>
        <v>84080.3</v>
      </c>
      <c r="F114" s="30">
        <v>84080.3</v>
      </c>
      <c r="G114" s="61">
        <f t="shared" si="14"/>
        <v>0</v>
      </c>
    </row>
    <row r="115" spans="1:7" ht="31.5" x14ac:dyDescent="0.25">
      <c r="A115" s="27">
        <v>10</v>
      </c>
      <c r="B115" s="25" t="s">
        <v>52</v>
      </c>
      <c r="C115" s="31">
        <v>25260</v>
      </c>
      <c r="D115" s="31">
        <v>25260</v>
      </c>
      <c r="E115" s="61">
        <f t="shared" si="11"/>
        <v>0</v>
      </c>
      <c r="F115" s="30">
        <v>25260</v>
      </c>
      <c r="G115" s="61">
        <f t="shared" si="14"/>
        <v>0</v>
      </c>
    </row>
    <row r="116" spans="1:7" ht="31.5" x14ac:dyDescent="0.25">
      <c r="A116" s="27">
        <v>11</v>
      </c>
      <c r="B116" s="25" t="s">
        <v>53</v>
      </c>
      <c r="C116" s="31">
        <v>1000</v>
      </c>
      <c r="D116" s="31">
        <v>1000</v>
      </c>
      <c r="E116" s="61">
        <f t="shared" si="11"/>
        <v>0</v>
      </c>
      <c r="F116" s="30">
        <v>1000</v>
      </c>
      <c r="G116" s="61">
        <f t="shared" si="14"/>
        <v>0</v>
      </c>
    </row>
    <row r="117" spans="1:7" ht="15.75" x14ac:dyDescent="0.25">
      <c r="A117" s="27">
        <v>12</v>
      </c>
      <c r="B117" s="25" t="s">
        <v>54</v>
      </c>
      <c r="C117" s="31">
        <v>79774.399999999994</v>
      </c>
      <c r="D117" s="31">
        <v>89035.9</v>
      </c>
      <c r="E117" s="61">
        <f t="shared" si="11"/>
        <v>9261.5</v>
      </c>
      <c r="F117" s="30">
        <v>89035.9</v>
      </c>
      <c r="G117" s="61">
        <f t="shared" si="14"/>
        <v>0</v>
      </c>
    </row>
    <row r="118" spans="1:7" ht="47.25" x14ac:dyDescent="0.25">
      <c r="A118" s="18">
        <v>13</v>
      </c>
      <c r="B118" s="25" t="s">
        <v>55</v>
      </c>
      <c r="C118" s="31">
        <v>1000</v>
      </c>
      <c r="D118" s="31">
        <v>1000</v>
      </c>
      <c r="E118" s="61">
        <f t="shared" si="11"/>
        <v>0</v>
      </c>
      <c r="F118" s="30">
        <v>1000</v>
      </c>
      <c r="G118" s="61">
        <f t="shared" si="14"/>
        <v>0</v>
      </c>
    </row>
    <row r="119" spans="1:7" ht="31.5" x14ac:dyDescent="0.25">
      <c r="A119" s="27">
        <v>14</v>
      </c>
      <c r="B119" s="26" t="s">
        <v>66</v>
      </c>
      <c r="C119" s="33">
        <v>16744</v>
      </c>
      <c r="D119" s="33">
        <v>16744</v>
      </c>
      <c r="E119" s="61">
        <f t="shared" si="11"/>
        <v>0</v>
      </c>
      <c r="F119" s="30">
        <v>16744</v>
      </c>
      <c r="G119" s="56">
        <f t="shared" si="14"/>
        <v>0</v>
      </c>
    </row>
    <row r="120" spans="1:7" ht="31.5" x14ac:dyDescent="0.25">
      <c r="A120" s="27">
        <v>15</v>
      </c>
      <c r="B120" s="26" t="s">
        <v>67</v>
      </c>
      <c r="C120" s="31">
        <v>12762.7</v>
      </c>
      <c r="D120" s="33">
        <v>28980</v>
      </c>
      <c r="E120" s="61">
        <f t="shared" si="11"/>
        <v>16217.3</v>
      </c>
      <c r="F120" s="30">
        <v>28980</v>
      </c>
      <c r="G120" s="56">
        <f t="shared" si="14"/>
        <v>0</v>
      </c>
    </row>
    <row r="121" spans="1:7" ht="31.5" x14ac:dyDescent="0.25">
      <c r="A121" s="27">
        <v>16</v>
      </c>
      <c r="B121" s="26" t="s">
        <v>68</v>
      </c>
      <c r="C121" s="33">
        <v>47000</v>
      </c>
      <c r="D121" s="33">
        <v>22200</v>
      </c>
      <c r="E121" s="61">
        <f t="shared" si="11"/>
        <v>-24800</v>
      </c>
      <c r="F121" s="30">
        <v>22200</v>
      </c>
      <c r="G121" s="56">
        <f t="shared" si="14"/>
        <v>0</v>
      </c>
    </row>
    <row r="122" spans="1:7" ht="15.75" x14ac:dyDescent="0.25">
      <c r="A122" s="18">
        <v>17</v>
      </c>
      <c r="B122" s="25" t="s">
        <v>58</v>
      </c>
      <c r="C122" s="31">
        <v>10000</v>
      </c>
      <c r="D122" s="31">
        <v>10000</v>
      </c>
      <c r="E122" s="61">
        <f>D122-C122</f>
        <v>0</v>
      </c>
      <c r="F122" s="30">
        <v>10000</v>
      </c>
      <c r="G122" s="61">
        <f>F122-D122</f>
        <v>0</v>
      </c>
    </row>
    <row r="123" spans="1:7" ht="63" x14ac:dyDescent="0.25">
      <c r="A123" s="18"/>
      <c r="B123" s="20" t="s">
        <v>56</v>
      </c>
      <c r="C123" s="38">
        <v>5000</v>
      </c>
      <c r="D123" s="14">
        <v>5000</v>
      </c>
      <c r="E123" s="52">
        <f>D123-C123</f>
        <v>0</v>
      </c>
      <c r="F123" s="39">
        <v>5000</v>
      </c>
      <c r="G123" s="52">
        <f>F123-D123</f>
        <v>0</v>
      </c>
    </row>
  </sheetData>
  <mergeCells count="2">
    <mergeCell ref="D1:G1"/>
    <mergeCell ref="A2:G2"/>
  </mergeCells>
  <printOptions horizontalCentered="1"/>
  <pageMargins left="0.70866141732283472" right="0.70866141732283472" top="0.31496062992125984" bottom="0.31496062992125984" header="0.11811023622047245" footer="0.11811023622047245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3"/>
  <sheetViews>
    <sheetView zoomScale="70" zoomScaleNormal="70" workbookViewId="0">
      <selection activeCell="P10" sqref="P10"/>
    </sheetView>
  </sheetViews>
  <sheetFormatPr defaultRowHeight="15" x14ac:dyDescent="0.25"/>
  <cols>
    <col min="1" max="1" width="4.5703125" customWidth="1"/>
    <col min="2" max="2" width="57" customWidth="1"/>
    <col min="3" max="3" width="17.42578125" customWidth="1"/>
    <col min="4" max="4" width="16.140625" customWidth="1"/>
    <col min="5" max="5" width="21.140625" style="58" customWidth="1"/>
    <col min="6" max="6" width="19.140625" customWidth="1"/>
    <col min="7" max="7" width="16.5703125" style="58" customWidth="1"/>
    <col min="8" max="8" width="12" bestFit="1" customWidth="1"/>
  </cols>
  <sheetData>
    <row r="1" spans="1:8" ht="30.75" customHeight="1" x14ac:dyDescent="0.25">
      <c r="A1" s="1"/>
      <c r="B1" s="1"/>
      <c r="C1" s="2"/>
      <c r="D1" s="67" t="s">
        <v>70</v>
      </c>
      <c r="E1" s="67"/>
      <c r="F1" s="67"/>
      <c r="G1" s="67"/>
    </row>
    <row r="2" spans="1:8" ht="27.75" customHeight="1" x14ac:dyDescent="0.25">
      <c r="A2" s="68" t="s">
        <v>62</v>
      </c>
      <c r="B2" s="68"/>
      <c r="C2" s="68"/>
      <c r="D2" s="68"/>
      <c r="E2" s="68"/>
      <c r="F2" s="68"/>
      <c r="G2" s="68"/>
    </row>
    <row r="3" spans="1:8" ht="6" customHeight="1" x14ac:dyDescent="0.25">
      <c r="A3" s="3"/>
      <c r="B3" s="3"/>
      <c r="C3" s="3"/>
      <c r="D3" s="3"/>
      <c r="E3" s="51"/>
      <c r="F3" s="3"/>
      <c r="G3" s="51"/>
    </row>
    <row r="4" spans="1:8" ht="94.5" x14ac:dyDescent="0.25">
      <c r="A4" s="4" t="s">
        <v>0</v>
      </c>
      <c r="B4" s="4" t="s">
        <v>1</v>
      </c>
      <c r="C4" s="4" t="s">
        <v>2</v>
      </c>
      <c r="D4" s="5" t="s">
        <v>3</v>
      </c>
      <c r="E4" s="6" t="s">
        <v>4</v>
      </c>
      <c r="F4" s="5" t="s">
        <v>5</v>
      </c>
      <c r="G4" s="7" t="s">
        <v>6</v>
      </c>
    </row>
    <row r="5" spans="1:8" ht="15.75" x14ac:dyDescent="0.25">
      <c r="A5" s="8"/>
      <c r="B5" s="9" t="s">
        <v>7</v>
      </c>
      <c r="C5" s="10">
        <f>C8+C105+C123</f>
        <v>50772933.799999997</v>
      </c>
      <c r="D5" s="10">
        <f t="shared" ref="D5:G5" si="0">D8+D105+D123</f>
        <v>56714569.600000001</v>
      </c>
      <c r="E5" s="11">
        <f t="shared" si="0"/>
        <v>5941635.7999999998</v>
      </c>
      <c r="F5" s="10">
        <f t="shared" si="0"/>
        <v>56978501.700000003</v>
      </c>
      <c r="G5" s="11">
        <f t="shared" si="0"/>
        <v>263932.09999999998</v>
      </c>
    </row>
    <row r="6" spans="1:8" ht="15.75" x14ac:dyDescent="0.25">
      <c r="A6" s="8"/>
      <c r="B6" s="12" t="s">
        <v>8</v>
      </c>
      <c r="C6" s="10">
        <f>C13+C16+C19+C22+C25+C28+C31+C34+C37+C40+C43+C46+C49+C52+C55+C58+C61+C64+C67+C74+C77+C80+C83+C86+C89+C92+C95+C102+C105+C70+C98</f>
        <v>39796179.600000001</v>
      </c>
      <c r="D6" s="10">
        <f>D13+D16+D19+D22+D25+D28+D31+D34+D37+D40+D43+D46+D49+D52+D55+D58+D61+D64+D67+D74+D77+D80+D83+D86+D89+D92+D95+D102+D105</f>
        <v>48800177.799999997</v>
      </c>
      <c r="E6" s="11">
        <f>E13+E16+E19+E22+E25+E28+E31+E34+E37+E40+E43+E46+E49+E52+E55+E58+E61+E64+E67+E74+E77+E80+E83+E86+E89+E92+E95+E102+E105</f>
        <v>9003998.1999999993</v>
      </c>
      <c r="F6" s="10"/>
      <c r="G6" s="11"/>
    </row>
    <row r="7" spans="1:8" ht="15.75" x14ac:dyDescent="0.25">
      <c r="A7" s="8"/>
      <c r="B7" s="12" t="s">
        <v>9</v>
      </c>
      <c r="C7" s="10">
        <f>C14+C17+C20+C23+C26+C29+C32+C35+C38+C41+C44+C47+C50+C53+C56+C59+C62+C65+C68+C75+C78+C81+C84+C87+C90+C93+C96+C103+C70+C98</f>
        <v>10971754.199999999</v>
      </c>
      <c r="D7" s="10">
        <f t="shared" ref="D7:E7" si="1">D14+D17+D20+D23+D26+D29+D32+D35+D38+D41+D44+D47+D50+D53+D56+D59+D62+D65+D68+D75+D78+D81+D84+D87+D90+D93+D96+D103+D70+D98</f>
        <v>7909391.9000000004</v>
      </c>
      <c r="E7" s="11">
        <f t="shared" si="1"/>
        <v>-3062362.3</v>
      </c>
      <c r="F7" s="10"/>
      <c r="G7" s="11"/>
    </row>
    <row r="8" spans="1:8" ht="15.75" x14ac:dyDescent="0.25">
      <c r="A8" s="13"/>
      <c r="B8" s="12" t="s">
        <v>10</v>
      </c>
      <c r="C8" s="14">
        <f>C11+C72+C100</f>
        <v>50104402.200000003</v>
      </c>
      <c r="D8" s="14">
        <f>D11+D72+D100</f>
        <v>52100833.399999999</v>
      </c>
      <c r="E8" s="11">
        <f>D8-C8</f>
        <v>1996431.2</v>
      </c>
      <c r="F8" s="14">
        <f>F11+F72+F100</f>
        <v>52364765.5</v>
      </c>
      <c r="G8" s="11">
        <f t="shared" ref="G8" si="2">F8-D8</f>
        <v>263932.09999999998</v>
      </c>
    </row>
    <row r="9" spans="1:8" ht="15.75" x14ac:dyDescent="0.25">
      <c r="A9" s="13"/>
      <c r="B9" s="15" t="s">
        <v>11</v>
      </c>
      <c r="C9" s="14">
        <f>C13+C16+C19+C22+C25+C28+C31+C34+C37+C40+C43+C46+C49+C52+C55+C58+C61+C64+C67+C74+C77+C80+C83+C86+C89+C92+C95+C102+C70+C98</f>
        <v>39132648</v>
      </c>
      <c r="D9" s="14">
        <f t="shared" ref="D9:E9" si="3">D13+D16+D19+D22+D25+D28+D31+D34+D37+D40+D43+D46+D49+D52+D55+D58+D61+D64+D67+D74+D77+D80+D83+D86+D89+D92+D95+D102+D70+D98</f>
        <v>44312289.899999999</v>
      </c>
      <c r="E9" s="52">
        <f t="shared" si="3"/>
        <v>5179641.9000000004</v>
      </c>
      <c r="F9" s="14"/>
      <c r="G9" s="52"/>
      <c r="H9" s="21"/>
    </row>
    <row r="10" spans="1:8" ht="15.75" x14ac:dyDescent="0.25">
      <c r="A10" s="13"/>
      <c r="B10" s="15" t="s">
        <v>12</v>
      </c>
      <c r="C10" s="14">
        <f>C14+C17+C20+C23+C26+C29+C32+C35+C38+C41+C44+C47+C50+C53+C56+C59+C62+C65+C68+C75+C78+C81+C84+C87+C90+C93+C96+C103+C71+C99</f>
        <v>10971754.199999999</v>
      </c>
      <c r="D10" s="14">
        <f t="shared" ref="D10:E10" si="4">D14+D17+D20+D23+D26+D29+D32+D35+D38+D41+D44+D47+D50+D53+D56+D59+D62+D65+D68+D75+D78+D81+D84+D87+D90+D93+D96+D103+D71+D99</f>
        <v>7788543.5999999996</v>
      </c>
      <c r="E10" s="52">
        <f t="shared" si="4"/>
        <v>-3183210.6</v>
      </c>
      <c r="F10" s="14"/>
      <c r="G10" s="52"/>
    </row>
    <row r="11" spans="1:8" ht="31.5" x14ac:dyDescent="0.25">
      <c r="A11" s="16"/>
      <c r="B11" s="17" t="s">
        <v>13</v>
      </c>
      <c r="C11" s="14">
        <f>C12+C15+C18+C21+C24+C27+C30+C33+C36+C39+C42+C45+C48+C51+C54+C57+C60+C63+C66+C69</f>
        <v>33541943.800000001</v>
      </c>
      <c r="D11" s="14">
        <f t="shared" ref="D11:G11" si="5">D12+D15+D18+D21+D24+D27+D30+D33+D36+D39+D42+D45+D48+D51+D54+D57+D60+D63+D66+D69</f>
        <v>39071750.5</v>
      </c>
      <c r="E11" s="52">
        <f t="shared" si="5"/>
        <v>5529806.7000000002</v>
      </c>
      <c r="F11" s="14">
        <f t="shared" si="5"/>
        <v>39335682.600000001</v>
      </c>
      <c r="G11" s="52">
        <f t="shared" si="5"/>
        <v>263932.09999999998</v>
      </c>
    </row>
    <row r="12" spans="1:8" ht="15.75" x14ac:dyDescent="0.25">
      <c r="A12" s="18">
        <v>1</v>
      </c>
      <c r="B12" s="15" t="s">
        <v>14</v>
      </c>
      <c r="C12" s="33">
        <v>8080709.0999999996</v>
      </c>
      <c r="D12" s="33">
        <v>9450605.0999999996</v>
      </c>
      <c r="E12" s="56">
        <f>D12-C12</f>
        <v>1369896</v>
      </c>
      <c r="F12" s="33">
        <v>9450605.0999999996</v>
      </c>
      <c r="G12" s="65">
        <f>F12-D12</f>
        <v>0</v>
      </c>
    </row>
    <row r="13" spans="1:8" ht="15.75" x14ac:dyDescent="0.25">
      <c r="A13" s="18"/>
      <c r="B13" s="15" t="s">
        <v>11</v>
      </c>
      <c r="C13" s="33">
        <v>7580947.7000000002</v>
      </c>
      <c r="D13" s="36">
        <v>8505565.1999999993</v>
      </c>
      <c r="E13" s="56">
        <f t="shared" ref="E13:E71" si="6">D13-C13</f>
        <v>924617.5</v>
      </c>
      <c r="F13" s="31"/>
      <c r="G13" s="61"/>
    </row>
    <row r="14" spans="1:8" ht="15.75" x14ac:dyDescent="0.25">
      <c r="A14" s="18"/>
      <c r="B14" s="15" t="s">
        <v>12</v>
      </c>
      <c r="C14" s="33">
        <v>499761.4</v>
      </c>
      <c r="D14" s="33">
        <v>945039.9</v>
      </c>
      <c r="E14" s="56">
        <f t="shared" si="6"/>
        <v>445278.5</v>
      </c>
      <c r="F14" s="31"/>
      <c r="G14" s="61"/>
    </row>
    <row r="15" spans="1:8" ht="31.5" x14ac:dyDescent="0.25">
      <c r="A15" s="18">
        <v>2</v>
      </c>
      <c r="B15" s="15" t="s">
        <v>15</v>
      </c>
      <c r="C15" s="33">
        <v>10384631.9</v>
      </c>
      <c r="D15" s="33">
        <v>11524132</v>
      </c>
      <c r="E15" s="56">
        <f t="shared" si="6"/>
        <v>1139500.1000000001</v>
      </c>
      <c r="F15" s="33">
        <v>11524132</v>
      </c>
      <c r="G15" s="61">
        <f t="shared" ref="G15:G66" si="7">F15-D15</f>
        <v>0</v>
      </c>
    </row>
    <row r="16" spans="1:8" ht="15.75" x14ac:dyDescent="0.25">
      <c r="A16" s="18"/>
      <c r="B16" s="15" t="s">
        <v>11</v>
      </c>
      <c r="C16" s="33">
        <v>9971890.3000000007</v>
      </c>
      <c r="D16" s="33">
        <v>10816310.1</v>
      </c>
      <c r="E16" s="56">
        <f t="shared" si="6"/>
        <v>844419.8</v>
      </c>
      <c r="F16" s="31"/>
      <c r="G16" s="61"/>
    </row>
    <row r="17" spans="1:7" ht="15.75" x14ac:dyDescent="0.25">
      <c r="A17" s="18"/>
      <c r="B17" s="15" t="s">
        <v>12</v>
      </c>
      <c r="C17" s="33">
        <v>412741.6</v>
      </c>
      <c r="D17" s="33">
        <v>707821.9</v>
      </c>
      <c r="E17" s="56">
        <f t="shared" si="6"/>
        <v>295080.3</v>
      </c>
      <c r="F17" s="31"/>
      <c r="G17" s="61"/>
    </row>
    <row r="18" spans="1:7" ht="31.5" x14ac:dyDescent="0.25">
      <c r="A18" s="27">
        <v>3</v>
      </c>
      <c r="B18" s="28" t="s">
        <v>16</v>
      </c>
      <c r="C18" s="33">
        <v>1309101.8</v>
      </c>
      <c r="D18" s="33">
        <v>1460746.3</v>
      </c>
      <c r="E18" s="56">
        <f t="shared" si="6"/>
        <v>151644.5</v>
      </c>
      <c r="F18" s="33">
        <v>1460746.3</v>
      </c>
      <c r="G18" s="61">
        <f t="shared" si="7"/>
        <v>0</v>
      </c>
    </row>
    <row r="19" spans="1:7" ht="15.75" x14ac:dyDescent="0.25">
      <c r="A19" s="27"/>
      <c r="B19" s="28" t="s">
        <v>11</v>
      </c>
      <c r="C19" s="33">
        <v>1267276.2</v>
      </c>
      <c r="D19" s="33">
        <v>1417926.6</v>
      </c>
      <c r="E19" s="56">
        <f t="shared" si="6"/>
        <v>150650.4</v>
      </c>
      <c r="F19" s="31"/>
      <c r="G19" s="61"/>
    </row>
    <row r="20" spans="1:7" ht="15.75" x14ac:dyDescent="0.25">
      <c r="A20" s="27"/>
      <c r="B20" s="28" t="s">
        <v>12</v>
      </c>
      <c r="C20" s="33">
        <v>41825.599999999999</v>
      </c>
      <c r="D20" s="33">
        <v>42819.7</v>
      </c>
      <c r="E20" s="56">
        <f t="shared" si="6"/>
        <v>994.1</v>
      </c>
      <c r="F20" s="31"/>
      <c r="G20" s="61"/>
    </row>
    <row r="21" spans="1:7" ht="15.75" x14ac:dyDescent="0.25">
      <c r="A21" s="27">
        <v>4</v>
      </c>
      <c r="B21" s="28" t="s">
        <v>17</v>
      </c>
      <c r="C21" s="33">
        <v>6360598.9000000004</v>
      </c>
      <c r="D21" s="33">
        <v>6487758.5</v>
      </c>
      <c r="E21" s="56">
        <f t="shared" si="6"/>
        <v>127159.6</v>
      </c>
      <c r="F21" s="33">
        <v>6487758.5</v>
      </c>
      <c r="G21" s="61">
        <f t="shared" si="7"/>
        <v>0</v>
      </c>
    </row>
    <row r="22" spans="1:7" ht="15.75" x14ac:dyDescent="0.25">
      <c r="A22" s="27"/>
      <c r="B22" s="28" t="s">
        <v>11</v>
      </c>
      <c r="C22" s="33">
        <v>4638717.5</v>
      </c>
      <c r="D22" s="33">
        <v>5066660</v>
      </c>
      <c r="E22" s="56">
        <f t="shared" si="6"/>
        <v>427942.5</v>
      </c>
      <c r="F22" s="31"/>
      <c r="G22" s="61"/>
    </row>
    <row r="23" spans="1:7" ht="15.75" x14ac:dyDescent="0.25">
      <c r="A23" s="27"/>
      <c r="B23" s="28" t="s">
        <v>12</v>
      </c>
      <c r="C23" s="33">
        <v>1721881.4</v>
      </c>
      <c r="D23" s="33">
        <v>1421098.5</v>
      </c>
      <c r="E23" s="56">
        <f t="shared" si="6"/>
        <v>-300782.90000000002</v>
      </c>
      <c r="F23" s="31"/>
      <c r="G23" s="61"/>
    </row>
    <row r="24" spans="1:7" ht="15.75" x14ac:dyDescent="0.25">
      <c r="A24" s="27">
        <v>5</v>
      </c>
      <c r="B24" s="29" t="s">
        <v>18</v>
      </c>
      <c r="C24" s="33">
        <v>0</v>
      </c>
      <c r="D24" s="33">
        <v>190270.3</v>
      </c>
      <c r="E24" s="56">
        <f t="shared" si="6"/>
        <v>190270.3</v>
      </c>
      <c r="F24" s="33">
        <v>190270.3</v>
      </c>
      <c r="G24" s="61">
        <f t="shared" si="7"/>
        <v>0</v>
      </c>
    </row>
    <row r="25" spans="1:7" ht="15.75" x14ac:dyDescent="0.25">
      <c r="A25" s="27"/>
      <c r="B25" s="28" t="s">
        <v>11</v>
      </c>
      <c r="C25" s="33">
        <v>0</v>
      </c>
      <c r="D25" s="33">
        <v>190270.3</v>
      </c>
      <c r="E25" s="56">
        <f t="shared" si="6"/>
        <v>190270.3</v>
      </c>
      <c r="F25" s="31"/>
      <c r="G25" s="61"/>
    </row>
    <row r="26" spans="1:7" ht="15.75" x14ac:dyDescent="0.25">
      <c r="A26" s="27"/>
      <c r="B26" s="28" t="s">
        <v>12</v>
      </c>
      <c r="C26" s="33">
        <v>0</v>
      </c>
      <c r="D26" s="33">
        <v>0</v>
      </c>
      <c r="E26" s="56">
        <f t="shared" si="6"/>
        <v>0</v>
      </c>
      <c r="F26" s="31"/>
      <c r="G26" s="61"/>
    </row>
    <row r="27" spans="1:7" ht="15.75" x14ac:dyDescent="0.25">
      <c r="A27" s="27">
        <v>6</v>
      </c>
      <c r="B27" s="28" t="s">
        <v>19</v>
      </c>
      <c r="C27" s="33">
        <v>2597286.7999999998</v>
      </c>
      <c r="D27" s="33">
        <v>3082928.3</v>
      </c>
      <c r="E27" s="56">
        <f t="shared" si="6"/>
        <v>485641.5</v>
      </c>
      <c r="F27" s="33">
        <v>3082928.3</v>
      </c>
      <c r="G27" s="61">
        <f t="shared" si="7"/>
        <v>0</v>
      </c>
    </row>
    <row r="28" spans="1:7" ht="15.75" x14ac:dyDescent="0.25">
      <c r="A28" s="27"/>
      <c r="B28" s="28" t="s">
        <v>11</v>
      </c>
      <c r="C28" s="33">
        <v>1678101.5</v>
      </c>
      <c r="D28" s="33">
        <v>1601839.5</v>
      </c>
      <c r="E28" s="56">
        <f t="shared" si="6"/>
        <v>-76262</v>
      </c>
      <c r="F28" s="31"/>
      <c r="G28" s="61"/>
    </row>
    <row r="29" spans="1:7" ht="15.75" x14ac:dyDescent="0.25">
      <c r="A29" s="27"/>
      <c r="B29" s="28" t="s">
        <v>12</v>
      </c>
      <c r="C29" s="33">
        <v>919185.3</v>
      </c>
      <c r="D29" s="33">
        <v>1481088.8</v>
      </c>
      <c r="E29" s="56">
        <f t="shared" si="6"/>
        <v>561903.5</v>
      </c>
      <c r="F29" s="31"/>
      <c r="G29" s="61"/>
    </row>
    <row r="30" spans="1:7" ht="33" customHeight="1" x14ac:dyDescent="0.25">
      <c r="A30" s="27">
        <v>7</v>
      </c>
      <c r="B30" s="28" t="s">
        <v>20</v>
      </c>
      <c r="C30" s="33">
        <v>1057748.2</v>
      </c>
      <c r="D30" s="33">
        <v>1790279.3</v>
      </c>
      <c r="E30" s="56">
        <f t="shared" si="6"/>
        <v>732531.1</v>
      </c>
      <c r="F30" s="33">
        <v>2054211.4</v>
      </c>
      <c r="G30" s="61">
        <f t="shared" si="7"/>
        <v>263932.09999999998</v>
      </c>
    </row>
    <row r="31" spans="1:7" ht="15.75" x14ac:dyDescent="0.25">
      <c r="A31" s="18"/>
      <c r="B31" s="15" t="s">
        <v>11</v>
      </c>
      <c r="C31" s="33">
        <v>754283.2</v>
      </c>
      <c r="D31" s="33">
        <v>1465483.1</v>
      </c>
      <c r="E31" s="56">
        <f t="shared" si="6"/>
        <v>711199.9</v>
      </c>
      <c r="F31" s="31"/>
      <c r="G31" s="61"/>
    </row>
    <row r="32" spans="1:7" ht="15.75" x14ac:dyDescent="0.25">
      <c r="A32" s="18"/>
      <c r="B32" s="15" t="s">
        <v>12</v>
      </c>
      <c r="C32" s="33">
        <v>303465</v>
      </c>
      <c r="D32" s="33">
        <v>324796.2</v>
      </c>
      <c r="E32" s="56">
        <f t="shared" si="6"/>
        <v>21331.200000000001</v>
      </c>
      <c r="F32" s="31"/>
      <c r="G32" s="61"/>
    </row>
    <row r="33" spans="1:7" ht="15.75" x14ac:dyDescent="0.25">
      <c r="A33" s="18">
        <v>8</v>
      </c>
      <c r="B33" s="15" t="s">
        <v>21</v>
      </c>
      <c r="C33" s="33">
        <v>391438.4</v>
      </c>
      <c r="D33" s="36">
        <v>347994.4</v>
      </c>
      <c r="E33" s="56">
        <f t="shared" si="6"/>
        <v>-43444</v>
      </c>
      <c r="F33" s="33">
        <v>347994.4</v>
      </c>
      <c r="G33" s="61">
        <f t="shared" si="7"/>
        <v>0</v>
      </c>
    </row>
    <row r="34" spans="1:7" ht="15.75" x14ac:dyDescent="0.25">
      <c r="A34" s="18"/>
      <c r="B34" s="15" t="s">
        <v>11</v>
      </c>
      <c r="C34" s="33">
        <v>165396.4</v>
      </c>
      <c r="D34" s="36">
        <v>166549.5</v>
      </c>
      <c r="E34" s="56">
        <f t="shared" si="6"/>
        <v>1153.0999999999999</v>
      </c>
      <c r="F34" s="31"/>
      <c r="G34" s="61"/>
    </row>
    <row r="35" spans="1:7" ht="15.75" x14ac:dyDescent="0.25">
      <c r="A35" s="18"/>
      <c r="B35" s="15" t="s">
        <v>12</v>
      </c>
      <c r="C35" s="33">
        <v>226042</v>
      </c>
      <c r="D35" s="36">
        <v>181444.9</v>
      </c>
      <c r="E35" s="56">
        <f t="shared" si="6"/>
        <v>-44597.1</v>
      </c>
      <c r="F35" s="31"/>
      <c r="G35" s="61"/>
    </row>
    <row r="36" spans="1:7" ht="47.25" x14ac:dyDescent="0.25">
      <c r="A36" s="18">
        <v>9</v>
      </c>
      <c r="B36" s="15" t="s">
        <v>22</v>
      </c>
      <c r="C36" s="40">
        <v>9193.5</v>
      </c>
      <c r="D36" s="33">
        <v>7300</v>
      </c>
      <c r="E36" s="56">
        <f t="shared" si="6"/>
        <v>-1893.5</v>
      </c>
      <c r="F36" s="33">
        <v>7300</v>
      </c>
      <c r="G36" s="61">
        <f t="shared" si="7"/>
        <v>0</v>
      </c>
    </row>
    <row r="37" spans="1:7" ht="15.75" x14ac:dyDescent="0.25">
      <c r="A37" s="18"/>
      <c r="B37" s="15" t="s">
        <v>11</v>
      </c>
      <c r="C37" s="33">
        <v>6343.5</v>
      </c>
      <c r="D37" s="33">
        <v>2263</v>
      </c>
      <c r="E37" s="56">
        <f t="shared" si="6"/>
        <v>-4080.5</v>
      </c>
      <c r="F37" s="31"/>
      <c r="G37" s="61"/>
    </row>
    <row r="38" spans="1:7" ht="15.75" x14ac:dyDescent="0.25">
      <c r="A38" s="18"/>
      <c r="B38" s="15" t="s">
        <v>12</v>
      </c>
      <c r="C38" s="33">
        <v>2850</v>
      </c>
      <c r="D38" s="33">
        <v>5037</v>
      </c>
      <c r="E38" s="56">
        <f t="shared" si="6"/>
        <v>2187</v>
      </c>
      <c r="F38" s="31"/>
      <c r="G38" s="61"/>
    </row>
    <row r="39" spans="1:7" ht="31.5" x14ac:dyDescent="0.25">
      <c r="A39" s="18">
        <v>10</v>
      </c>
      <c r="B39" s="15" t="s">
        <v>23</v>
      </c>
      <c r="C39" s="33">
        <v>292776.40000000002</v>
      </c>
      <c r="D39" s="33">
        <v>353321</v>
      </c>
      <c r="E39" s="56">
        <f t="shared" si="6"/>
        <v>60544.6</v>
      </c>
      <c r="F39" s="33">
        <v>353321</v>
      </c>
      <c r="G39" s="61">
        <f t="shared" si="7"/>
        <v>0</v>
      </c>
    </row>
    <row r="40" spans="1:7" ht="15.75" x14ac:dyDescent="0.25">
      <c r="A40" s="18"/>
      <c r="B40" s="15" t="s">
        <v>11</v>
      </c>
      <c r="C40" s="33">
        <v>292776.40000000002</v>
      </c>
      <c r="D40" s="33">
        <v>353321</v>
      </c>
      <c r="E40" s="56">
        <f t="shared" si="6"/>
        <v>60544.6</v>
      </c>
      <c r="F40" s="31"/>
      <c r="G40" s="61"/>
    </row>
    <row r="41" spans="1:7" ht="15.75" x14ac:dyDescent="0.25">
      <c r="A41" s="18"/>
      <c r="B41" s="15" t="s">
        <v>12</v>
      </c>
      <c r="C41" s="33">
        <v>0</v>
      </c>
      <c r="D41" s="33">
        <v>0</v>
      </c>
      <c r="E41" s="56">
        <f t="shared" si="6"/>
        <v>0</v>
      </c>
      <c r="F41" s="31"/>
      <c r="G41" s="61"/>
    </row>
    <row r="42" spans="1:7" ht="15.75" x14ac:dyDescent="0.25">
      <c r="A42" s="18">
        <v>11</v>
      </c>
      <c r="B42" s="15" t="s">
        <v>24</v>
      </c>
      <c r="C42" s="33">
        <v>844358.3</v>
      </c>
      <c r="D42" s="33">
        <v>1277640.7</v>
      </c>
      <c r="E42" s="56">
        <f t="shared" si="6"/>
        <v>433282.4</v>
      </c>
      <c r="F42" s="33">
        <v>1277640.7</v>
      </c>
      <c r="G42" s="61">
        <f t="shared" si="7"/>
        <v>0</v>
      </c>
    </row>
    <row r="43" spans="1:7" ht="15.75" x14ac:dyDescent="0.25">
      <c r="A43" s="18"/>
      <c r="B43" s="15" t="s">
        <v>11</v>
      </c>
      <c r="C43" s="33">
        <v>782862</v>
      </c>
      <c r="D43" s="33">
        <v>967018.8</v>
      </c>
      <c r="E43" s="56">
        <f t="shared" si="6"/>
        <v>184156.79999999999</v>
      </c>
      <c r="F43" s="31"/>
      <c r="G43" s="61"/>
    </row>
    <row r="44" spans="1:7" ht="15.75" x14ac:dyDescent="0.25">
      <c r="A44" s="18"/>
      <c r="B44" s="15" t="s">
        <v>12</v>
      </c>
      <c r="C44" s="33">
        <v>61496.3</v>
      </c>
      <c r="D44" s="33">
        <v>310621.90000000002</v>
      </c>
      <c r="E44" s="56">
        <f t="shared" si="6"/>
        <v>249125.6</v>
      </c>
      <c r="F44" s="31"/>
      <c r="G44" s="61"/>
    </row>
    <row r="45" spans="1:7" ht="15.75" x14ac:dyDescent="0.25">
      <c r="A45" s="18">
        <v>12</v>
      </c>
      <c r="B45" s="15" t="s">
        <v>25</v>
      </c>
      <c r="C45" s="33">
        <v>46628.1</v>
      </c>
      <c r="D45" s="33">
        <v>71364.600000000006</v>
      </c>
      <c r="E45" s="56">
        <f t="shared" si="6"/>
        <v>24736.5</v>
      </c>
      <c r="F45" s="33">
        <v>71364.600000000006</v>
      </c>
      <c r="G45" s="61">
        <f t="shared" si="7"/>
        <v>0</v>
      </c>
    </row>
    <row r="46" spans="1:7" ht="15.75" x14ac:dyDescent="0.25">
      <c r="A46" s="18"/>
      <c r="B46" s="15" t="s">
        <v>11</v>
      </c>
      <c r="C46" s="33">
        <v>46628.1</v>
      </c>
      <c r="D46" s="33">
        <v>71364.600000000006</v>
      </c>
      <c r="E46" s="56">
        <f t="shared" si="6"/>
        <v>24736.5</v>
      </c>
      <c r="F46" s="31"/>
      <c r="G46" s="61"/>
    </row>
    <row r="47" spans="1:7" ht="15.75" x14ac:dyDescent="0.25">
      <c r="A47" s="18"/>
      <c r="B47" s="15" t="s">
        <v>12</v>
      </c>
      <c r="C47" s="33">
        <v>0</v>
      </c>
      <c r="D47" s="33">
        <v>0</v>
      </c>
      <c r="E47" s="56">
        <f t="shared" si="6"/>
        <v>0</v>
      </c>
      <c r="F47" s="31"/>
      <c r="G47" s="61"/>
    </row>
    <row r="48" spans="1:7" ht="31.5" x14ac:dyDescent="0.25">
      <c r="A48" s="18">
        <v>13</v>
      </c>
      <c r="B48" s="15" t="s">
        <v>26</v>
      </c>
      <c r="C48" s="33">
        <v>1305611</v>
      </c>
      <c r="D48" s="33">
        <v>1419300.7</v>
      </c>
      <c r="E48" s="56">
        <f t="shared" si="6"/>
        <v>113689.7</v>
      </c>
      <c r="F48" s="33">
        <v>1419300.7</v>
      </c>
      <c r="G48" s="61">
        <f t="shared" si="7"/>
        <v>0</v>
      </c>
    </row>
    <row r="49" spans="1:7" ht="15.75" x14ac:dyDescent="0.25">
      <c r="A49" s="18"/>
      <c r="B49" s="15" t="s">
        <v>11</v>
      </c>
      <c r="C49" s="33">
        <v>948074.8</v>
      </c>
      <c r="D49" s="33">
        <v>1052391.3</v>
      </c>
      <c r="E49" s="56">
        <f t="shared" si="6"/>
        <v>104316.5</v>
      </c>
      <c r="F49" s="31"/>
      <c r="G49" s="61"/>
    </row>
    <row r="50" spans="1:7" ht="15.75" x14ac:dyDescent="0.25">
      <c r="A50" s="18"/>
      <c r="B50" s="15" t="s">
        <v>12</v>
      </c>
      <c r="C50" s="33">
        <v>357536.2</v>
      </c>
      <c r="D50" s="33">
        <v>366909.4</v>
      </c>
      <c r="E50" s="56">
        <f t="shared" si="6"/>
        <v>9373.2000000000007</v>
      </c>
      <c r="F50" s="31"/>
      <c r="G50" s="61"/>
    </row>
    <row r="51" spans="1:7" ht="47.25" x14ac:dyDescent="0.25">
      <c r="A51" s="18">
        <v>14</v>
      </c>
      <c r="B51" s="15" t="s">
        <v>27</v>
      </c>
      <c r="C51" s="33">
        <v>371372.1</v>
      </c>
      <c r="D51" s="33">
        <v>672787</v>
      </c>
      <c r="E51" s="56">
        <f t="shared" si="6"/>
        <v>301414.90000000002</v>
      </c>
      <c r="F51" s="33">
        <v>672787</v>
      </c>
      <c r="G51" s="61">
        <f t="shared" si="7"/>
        <v>0</v>
      </c>
    </row>
    <row r="52" spans="1:7" ht="15.75" x14ac:dyDescent="0.25">
      <c r="A52" s="18"/>
      <c r="B52" s="15" t="s">
        <v>11</v>
      </c>
      <c r="C52" s="33">
        <v>371372.1</v>
      </c>
      <c r="D52" s="41">
        <v>369908.8</v>
      </c>
      <c r="E52" s="56">
        <f t="shared" si="6"/>
        <v>-1463.3</v>
      </c>
      <c r="F52" s="31"/>
      <c r="G52" s="61"/>
    </row>
    <row r="53" spans="1:7" ht="15.75" x14ac:dyDescent="0.25">
      <c r="A53" s="18"/>
      <c r="B53" s="15" t="s">
        <v>12</v>
      </c>
      <c r="C53" s="33">
        <v>0</v>
      </c>
      <c r="D53" s="33">
        <v>302878.2</v>
      </c>
      <c r="E53" s="56">
        <f t="shared" si="6"/>
        <v>302878.2</v>
      </c>
      <c r="F53" s="31"/>
      <c r="G53" s="61"/>
    </row>
    <row r="54" spans="1:7" ht="15.75" x14ac:dyDescent="0.25">
      <c r="A54" s="18">
        <v>15</v>
      </c>
      <c r="B54" s="15" t="s">
        <v>28</v>
      </c>
      <c r="C54" s="33">
        <v>478421.1</v>
      </c>
      <c r="D54" s="33">
        <v>656870.30000000005</v>
      </c>
      <c r="E54" s="56">
        <f t="shared" si="6"/>
        <v>178449.2</v>
      </c>
      <c r="F54" s="33">
        <v>656870.30000000005</v>
      </c>
      <c r="G54" s="61">
        <f t="shared" si="7"/>
        <v>0</v>
      </c>
    </row>
    <row r="55" spans="1:7" ht="15.75" x14ac:dyDescent="0.25">
      <c r="A55" s="18"/>
      <c r="B55" s="15" t="s">
        <v>11</v>
      </c>
      <c r="C55" s="33">
        <v>151209</v>
      </c>
      <c r="D55" s="33">
        <v>656870.30000000005</v>
      </c>
      <c r="E55" s="56">
        <f t="shared" si="6"/>
        <v>505661.3</v>
      </c>
      <c r="F55" s="31"/>
      <c r="G55" s="61"/>
    </row>
    <row r="56" spans="1:7" ht="15.75" x14ac:dyDescent="0.25">
      <c r="A56" s="18"/>
      <c r="B56" s="15" t="s">
        <v>12</v>
      </c>
      <c r="C56" s="33">
        <v>327212.09999999998</v>
      </c>
      <c r="D56" s="33">
        <v>0</v>
      </c>
      <c r="E56" s="56">
        <f t="shared" si="6"/>
        <v>-327212.09999999998</v>
      </c>
      <c r="F56" s="31"/>
      <c r="G56" s="61"/>
    </row>
    <row r="57" spans="1:7" ht="31.5" x14ac:dyDescent="0.25">
      <c r="A57" s="18">
        <v>16</v>
      </c>
      <c r="B57" s="15" t="s">
        <v>29</v>
      </c>
      <c r="C57" s="33">
        <v>3550</v>
      </c>
      <c r="D57" s="33">
        <v>7250</v>
      </c>
      <c r="E57" s="56">
        <f t="shared" si="6"/>
        <v>3700</v>
      </c>
      <c r="F57" s="33">
        <v>7250</v>
      </c>
      <c r="G57" s="61">
        <f t="shared" si="7"/>
        <v>0</v>
      </c>
    </row>
    <row r="58" spans="1:7" ht="15.75" x14ac:dyDescent="0.25">
      <c r="A58" s="18"/>
      <c r="B58" s="15" t="s">
        <v>11</v>
      </c>
      <c r="C58" s="33">
        <v>3550</v>
      </c>
      <c r="D58" s="33">
        <v>7250</v>
      </c>
      <c r="E58" s="56">
        <f t="shared" si="6"/>
        <v>3700</v>
      </c>
      <c r="F58" s="31"/>
      <c r="G58" s="61"/>
    </row>
    <row r="59" spans="1:7" ht="15.75" x14ac:dyDescent="0.25">
      <c r="A59" s="18"/>
      <c r="B59" s="15" t="s">
        <v>12</v>
      </c>
      <c r="C59" s="33">
        <v>0</v>
      </c>
      <c r="D59" s="33">
        <v>0</v>
      </c>
      <c r="E59" s="56">
        <f t="shared" si="6"/>
        <v>0</v>
      </c>
      <c r="F59" s="31"/>
      <c r="G59" s="61"/>
    </row>
    <row r="60" spans="1:7" ht="31.5" x14ac:dyDescent="0.25">
      <c r="A60" s="18">
        <v>17</v>
      </c>
      <c r="B60" s="15" t="s">
        <v>30</v>
      </c>
      <c r="C60" s="33">
        <v>500</v>
      </c>
      <c r="D60" s="33">
        <v>500</v>
      </c>
      <c r="E60" s="56">
        <f t="shared" si="6"/>
        <v>0</v>
      </c>
      <c r="F60" s="33">
        <v>500</v>
      </c>
      <c r="G60" s="61">
        <f t="shared" si="7"/>
        <v>0</v>
      </c>
    </row>
    <row r="61" spans="1:7" ht="15.75" x14ac:dyDescent="0.25">
      <c r="A61" s="18"/>
      <c r="B61" s="15" t="s">
        <v>11</v>
      </c>
      <c r="C61" s="33">
        <v>500</v>
      </c>
      <c r="D61" s="33">
        <v>500</v>
      </c>
      <c r="E61" s="56">
        <f t="shared" si="6"/>
        <v>0</v>
      </c>
      <c r="F61" s="31"/>
      <c r="G61" s="61"/>
    </row>
    <row r="62" spans="1:7" ht="15.75" x14ac:dyDescent="0.25">
      <c r="A62" s="18"/>
      <c r="B62" s="15" t="s">
        <v>12</v>
      </c>
      <c r="C62" s="33">
        <v>0</v>
      </c>
      <c r="D62" s="33">
        <v>0</v>
      </c>
      <c r="E62" s="56">
        <f t="shared" si="6"/>
        <v>0</v>
      </c>
      <c r="F62" s="31"/>
      <c r="G62" s="61"/>
    </row>
    <row r="63" spans="1:7" ht="31.5" x14ac:dyDescent="0.25">
      <c r="A63" s="18">
        <v>18</v>
      </c>
      <c r="B63" s="15" t="s">
        <v>31</v>
      </c>
      <c r="C63" s="33">
        <v>8018.2</v>
      </c>
      <c r="D63" s="33">
        <v>9601.2999999999993</v>
      </c>
      <c r="E63" s="56">
        <f t="shared" si="6"/>
        <v>1583.1</v>
      </c>
      <c r="F63" s="33">
        <v>9601.2999999999993</v>
      </c>
      <c r="G63" s="61">
        <f t="shared" si="7"/>
        <v>0</v>
      </c>
    </row>
    <row r="64" spans="1:7" ht="15.75" x14ac:dyDescent="0.25">
      <c r="A64" s="18"/>
      <c r="B64" s="15" t="s">
        <v>11</v>
      </c>
      <c r="C64" s="33">
        <v>8018.2</v>
      </c>
      <c r="D64" s="33">
        <v>9601.2999999999993</v>
      </c>
      <c r="E64" s="56">
        <f t="shared" si="6"/>
        <v>1583.1</v>
      </c>
      <c r="F64" s="31"/>
      <c r="G64" s="61"/>
    </row>
    <row r="65" spans="1:7" ht="15.75" x14ac:dyDescent="0.25">
      <c r="A65" s="18"/>
      <c r="B65" s="15" t="s">
        <v>12</v>
      </c>
      <c r="C65" s="33">
        <v>0</v>
      </c>
      <c r="D65" s="33">
        <v>0</v>
      </c>
      <c r="E65" s="56">
        <f t="shared" si="6"/>
        <v>0</v>
      </c>
      <c r="F65" s="31"/>
      <c r="G65" s="61"/>
    </row>
    <row r="66" spans="1:7" ht="31.5" x14ac:dyDescent="0.25">
      <c r="A66" s="24">
        <v>19</v>
      </c>
      <c r="B66" s="15" t="s">
        <v>64</v>
      </c>
      <c r="C66" s="33">
        <v>0</v>
      </c>
      <c r="D66" s="33">
        <v>140312.4</v>
      </c>
      <c r="E66" s="56">
        <f t="shared" si="6"/>
        <v>140312.4</v>
      </c>
      <c r="F66" s="33">
        <v>140312.4</v>
      </c>
      <c r="G66" s="61">
        <f t="shared" si="7"/>
        <v>0</v>
      </c>
    </row>
    <row r="67" spans="1:7" ht="15.75" x14ac:dyDescent="0.25">
      <c r="A67" s="18"/>
      <c r="B67" s="22" t="s">
        <v>11</v>
      </c>
      <c r="C67" s="33">
        <v>0</v>
      </c>
      <c r="D67" s="33">
        <v>140312.4</v>
      </c>
      <c r="E67" s="56">
        <f t="shared" si="6"/>
        <v>140312.4</v>
      </c>
      <c r="F67" s="31"/>
      <c r="G67" s="61"/>
    </row>
    <row r="68" spans="1:7" ht="15.75" x14ac:dyDescent="0.25">
      <c r="A68" s="18"/>
      <c r="B68" s="22" t="s">
        <v>12</v>
      </c>
      <c r="C68" s="33">
        <v>0</v>
      </c>
      <c r="D68" s="33">
        <v>0</v>
      </c>
      <c r="E68" s="56">
        <f t="shared" si="6"/>
        <v>0</v>
      </c>
      <c r="F68" s="31"/>
      <c r="G68" s="61"/>
    </row>
    <row r="69" spans="1:7" ht="31.5" x14ac:dyDescent="0.25">
      <c r="A69" s="18">
        <v>20</v>
      </c>
      <c r="B69" s="15" t="s">
        <v>60</v>
      </c>
      <c r="C69" s="33">
        <v>0</v>
      </c>
      <c r="D69" s="33">
        <v>120788.3</v>
      </c>
      <c r="E69" s="56">
        <f t="shared" si="6"/>
        <v>120788.3</v>
      </c>
      <c r="F69" s="33">
        <v>120788.3</v>
      </c>
      <c r="G69" s="61">
        <f>F69-D69</f>
        <v>0</v>
      </c>
    </row>
    <row r="70" spans="1:7" ht="15.75" x14ac:dyDescent="0.25">
      <c r="A70" s="18"/>
      <c r="B70" s="15" t="s">
        <v>11</v>
      </c>
      <c r="C70" s="33">
        <v>0</v>
      </c>
      <c r="D70" s="33">
        <v>120788.3</v>
      </c>
      <c r="E70" s="56">
        <f t="shared" si="6"/>
        <v>120788.3</v>
      </c>
      <c r="F70" s="31"/>
      <c r="G70" s="61"/>
    </row>
    <row r="71" spans="1:7" ht="15.75" x14ac:dyDescent="0.25">
      <c r="A71" s="18"/>
      <c r="B71" s="15" t="s">
        <v>12</v>
      </c>
      <c r="C71" s="33">
        <v>0</v>
      </c>
      <c r="D71" s="33">
        <v>0</v>
      </c>
      <c r="E71" s="56">
        <f t="shared" si="6"/>
        <v>0</v>
      </c>
      <c r="F71" s="31"/>
      <c r="G71" s="61"/>
    </row>
    <row r="72" spans="1:7" ht="31.5" x14ac:dyDescent="0.25">
      <c r="A72" s="16"/>
      <c r="B72" s="17" t="s">
        <v>32</v>
      </c>
      <c r="C72" s="42">
        <f>C73+C76+C79+C82+C85+C88+C91+C94+C97</f>
        <v>16422420.699999999</v>
      </c>
      <c r="D72" s="42">
        <f t="shared" ref="D72:E72" si="8">D73+D76+D79+D82+D85+D88+D91+D94+D97</f>
        <v>12760026.1</v>
      </c>
      <c r="E72" s="59">
        <f t="shared" si="8"/>
        <v>-3662394.6</v>
      </c>
      <c r="F72" s="14">
        <f>F73+F76+F79+F82+F85+F88+F94+F97+F91</f>
        <v>12760026.1</v>
      </c>
      <c r="G72" s="52">
        <f>F72-D72</f>
        <v>0</v>
      </c>
    </row>
    <row r="73" spans="1:7" ht="15.75" x14ac:dyDescent="0.25">
      <c r="A73" s="18">
        <v>21</v>
      </c>
      <c r="B73" s="15" t="s">
        <v>33</v>
      </c>
      <c r="C73" s="33">
        <v>2989575.6</v>
      </c>
      <c r="D73" s="36">
        <v>3712176</v>
      </c>
      <c r="E73" s="56">
        <f t="shared" ref="E73:E121" si="9">D73-C73</f>
        <v>722600.4</v>
      </c>
      <c r="F73" s="33">
        <v>3712176</v>
      </c>
      <c r="G73" s="61">
        <f>F73-D73</f>
        <v>0</v>
      </c>
    </row>
    <row r="74" spans="1:7" ht="15.75" x14ac:dyDescent="0.25">
      <c r="A74" s="18"/>
      <c r="B74" s="15" t="s">
        <v>11</v>
      </c>
      <c r="C74" s="33">
        <v>2989575.6</v>
      </c>
      <c r="D74" s="36">
        <v>3712176</v>
      </c>
      <c r="E74" s="56">
        <f t="shared" si="9"/>
        <v>722600.4</v>
      </c>
      <c r="F74" s="31"/>
      <c r="G74" s="61"/>
    </row>
    <row r="75" spans="1:7" ht="15.75" x14ac:dyDescent="0.25">
      <c r="A75" s="18"/>
      <c r="B75" s="15" t="s">
        <v>12</v>
      </c>
      <c r="C75" s="33">
        <v>0</v>
      </c>
      <c r="D75" s="33">
        <v>0</v>
      </c>
      <c r="E75" s="56">
        <f t="shared" si="9"/>
        <v>0</v>
      </c>
      <c r="F75" s="31"/>
      <c r="G75" s="61"/>
    </row>
    <row r="76" spans="1:7" ht="31.5" x14ac:dyDescent="0.25">
      <c r="A76" s="18">
        <v>22</v>
      </c>
      <c r="B76" s="15" t="s">
        <v>34</v>
      </c>
      <c r="C76" s="33">
        <v>195367.5</v>
      </c>
      <c r="D76" s="33">
        <v>267371.90000000002</v>
      </c>
      <c r="E76" s="56">
        <f t="shared" si="9"/>
        <v>72004.399999999994</v>
      </c>
      <c r="F76" s="33">
        <v>267371.90000000002</v>
      </c>
      <c r="G76" s="61">
        <f>F76-D76</f>
        <v>0</v>
      </c>
    </row>
    <row r="77" spans="1:7" ht="15.75" x14ac:dyDescent="0.25">
      <c r="A77" s="18"/>
      <c r="B77" s="15" t="s">
        <v>11</v>
      </c>
      <c r="C77" s="33">
        <v>102581.4</v>
      </c>
      <c r="D77" s="36">
        <v>140311.6</v>
      </c>
      <c r="E77" s="56">
        <f t="shared" si="9"/>
        <v>37730.199999999997</v>
      </c>
      <c r="F77" s="31"/>
      <c r="G77" s="61"/>
    </row>
    <row r="78" spans="1:7" ht="15.75" x14ac:dyDescent="0.25">
      <c r="A78" s="18"/>
      <c r="B78" s="15" t="s">
        <v>12</v>
      </c>
      <c r="C78" s="33">
        <v>92786.1</v>
      </c>
      <c r="D78" s="36">
        <v>127060.3</v>
      </c>
      <c r="E78" s="56">
        <f t="shared" si="9"/>
        <v>34274.199999999997</v>
      </c>
      <c r="F78" s="31"/>
      <c r="G78" s="61"/>
    </row>
    <row r="79" spans="1:7" ht="47.25" x14ac:dyDescent="0.25">
      <c r="A79" s="18">
        <v>23</v>
      </c>
      <c r="B79" s="15" t="s">
        <v>35</v>
      </c>
      <c r="C79" s="33">
        <v>365640.4</v>
      </c>
      <c r="D79" s="33">
        <v>742157.1</v>
      </c>
      <c r="E79" s="56">
        <f t="shared" si="9"/>
        <v>376516.7</v>
      </c>
      <c r="F79" s="33">
        <v>742157.1</v>
      </c>
      <c r="G79" s="61">
        <f>F79-D79</f>
        <v>0</v>
      </c>
    </row>
    <row r="80" spans="1:7" ht="15.75" x14ac:dyDescent="0.25">
      <c r="A80" s="18"/>
      <c r="B80" s="15" t="s">
        <v>11</v>
      </c>
      <c r="C80" s="33">
        <v>365640.4</v>
      </c>
      <c r="D80" s="33">
        <v>742157.1</v>
      </c>
      <c r="E80" s="56">
        <f t="shared" si="9"/>
        <v>376516.7</v>
      </c>
      <c r="F80" s="31"/>
      <c r="G80" s="61"/>
    </row>
    <row r="81" spans="1:7" ht="15.75" x14ac:dyDescent="0.25">
      <c r="A81" s="18"/>
      <c r="B81" s="15" t="s">
        <v>12</v>
      </c>
      <c r="C81" s="33">
        <v>0</v>
      </c>
      <c r="D81" s="33">
        <v>0</v>
      </c>
      <c r="E81" s="56">
        <f t="shared" si="9"/>
        <v>0</v>
      </c>
      <c r="F81" s="31"/>
      <c r="G81" s="61"/>
    </row>
    <row r="82" spans="1:7" ht="15.75" x14ac:dyDescent="0.25">
      <c r="A82" s="18">
        <v>24</v>
      </c>
      <c r="B82" s="15" t="s">
        <v>36</v>
      </c>
      <c r="C82" s="33">
        <v>10378860.6</v>
      </c>
      <c r="D82" s="33">
        <v>5561891.7000000002</v>
      </c>
      <c r="E82" s="56">
        <f t="shared" si="9"/>
        <v>-4816968.9000000004</v>
      </c>
      <c r="F82" s="33">
        <v>5561891.7000000002</v>
      </c>
      <c r="G82" s="61">
        <f>F82-D82</f>
        <v>0</v>
      </c>
    </row>
    <row r="83" spans="1:7" ht="15.75" x14ac:dyDescent="0.25">
      <c r="A83" s="18"/>
      <c r="B83" s="15" t="s">
        <v>11</v>
      </c>
      <c r="C83" s="33">
        <v>5222786</v>
      </c>
      <c r="D83" s="33">
        <v>4820619.5</v>
      </c>
      <c r="E83" s="56">
        <f t="shared" si="9"/>
        <v>-402166.5</v>
      </c>
      <c r="F83" s="31"/>
      <c r="G83" s="61"/>
    </row>
    <row r="84" spans="1:7" ht="15.75" x14ac:dyDescent="0.25">
      <c r="A84" s="18"/>
      <c r="B84" s="15" t="s">
        <v>12</v>
      </c>
      <c r="C84" s="33">
        <v>5156074.5999999996</v>
      </c>
      <c r="D84" s="33">
        <v>741272.3</v>
      </c>
      <c r="E84" s="56">
        <f t="shared" si="9"/>
        <v>-4414802.3</v>
      </c>
      <c r="F84" s="31"/>
      <c r="G84" s="61"/>
    </row>
    <row r="85" spans="1:7" ht="47.25" x14ac:dyDescent="0.25">
      <c r="A85" s="18">
        <v>25</v>
      </c>
      <c r="B85" s="15" t="s">
        <v>37</v>
      </c>
      <c r="C85" s="33">
        <v>1576000</v>
      </c>
      <c r="D85" s="33">
        <v>1402578.9</v>
      </c>
      <c r="E85" s="56">
        <f t="shared" si="9"/>
        <v>-173421.1</v>
      </c>
      <c r="F85" s="33">
        <v>1402578.9</v>
      </c>
      <c r="G85" s="61">
        <f>F85-D85</f>
        <v>0</v>
      </c>
    </row>
    <row r="86" spans="1:7" ht="15.75" x14ac:dyDescent="0.25">
      <c r="A86" s="18"/>
      <c r="B86" s="15" t="s">
        <v>11</v>
      </c>
      <c r="C86" s="33">
        <v>1019877.6</v>
      </c>
      <c r="D86" s="33">
        <v>929800.4</v>
      </c>
      <c r="E86" s="56">
        <f t="shared" si="9"/>
        <v>-90077.2</v>
      </c>
      <c r="F86" s="31"/>
      <c r="G86" s="61"/>
    </row>
    <row r="87" spans="1:7" ht="15.75" x14ac:dyDescent="0.25">
      <c r="A87" s="18"/>
      <c r="B87" s="15" t="s">
        <v>12</v>
      </c>
      <c r="C87" s="33">
        <v>556122.4</v>
      </c>
      <c r="D87" s="33">
        <v>472778.5</v>
      </c>
      <c r="E87" s="56">
        <f t="shared" si="9"/>
        <v>-83343.899999999994</v>
      </c>
      <c r="F87" s="31"/>
      <c r="G87" s="61"/>
    </row>
    <row r="88" spans="1:7" ht="31.5" x14ac:dyDescent="0.25">
      <c r="A88" s="18">
        <v>26</v>
      </c>
      <c r="B88" s="15" t="s">
        <v>38</v>
      </c>
      <c r="C88" s="33">
        <v>59455.199999999997</v>
      </c>
      <c r="D88" s="33">
        <v>131827.6</v>
      </c>
      <c r="E88" s="56">
        <f t="shared" si="9"/>
        <v>72372.399999999994</v>
      </c>
      <c r="F88" s="33">
        <v>131827.6</v>
      </c>
      <c r="G88" s="61">
        <f>F88-D88</f>
        <v>0</v>
      </c>
    </row>
    <row r="89" spans="1:7" ht="15.75" x14ac:dyDescent="0.25">
      <c r="A89" s="18"/>
      <c r="B89" s="15" t="s">
        <v>11</v>
      </c>
      <c r="C89" s="33">
        <v>29915.5</v>
      </c>
      <c r="D89" s="33">
        <v>74377.5</v>
      </c>
      <c r="E89" s="56">
        <f t="shared" si="9"/>
        <v>44462</v>
      </c>
      <c r="F89" s="31"/>
      <c r="G89" s="61"/>
    </row>
    <row r="90" spans="1:7" ht="15.75" x14ac:dyDescent="0.25">
      <c r="A90" s="18"/>
      <c r="B90" s="15" t="s">
        <v>12</v>
      </c>
      <c r="C90" s="33">
        <v>29539.7</v>
      </c>
      <c r="D90" s="33">
        <v>57450.1</v>
      </c>
      <c r="E90" s="56">
        <f t="shared" si="9"/>
        <v>27910.400000000001</v>
      </c>
      <c r="F90" s="31"/>
      <c r="G90" s="61"/>
    </row>
    <row r="91" spans="1:7" ht="15.75" x14ac:dyDescent="0.25">
      <c r="A91" s="18">
        <v>27</v>
      </c>
      <c r="B91" s="15" t="s">
        <v>39</v>
      </c>
      <c r="C91" s="33">
        <v>373098.9</v>
      </c>
      <c r="D91" s="36">
        <v>387705.2</v>
      </c>
      <c r="E91" s="56">
        <f t="shared" si="9"/>
        <v>14606.3</v>
      </c>
      <c r="F91" s="33">
        <v>387705.2</v>
      </c>
      <c r="G91" s="61">
        <f>F91-D91</f>
        <v>0</v>
      </c>
    </row>
    <row r="92" spans="1:7" ht="15.75" x14ac:dyDescent="0.25">
      <c r="A92" s="18"/>
      <c r="B92" s="15" t="s">
        <v>11</v>
      </c>
      <c r="C92" s="33">
        <v>111298</v>
      </c>
      <c r="D92" s="33">
        <v>128192.5</v>
      </c>
      <c r="E92" s="56">
        <f t="shared" si="9"/>
        <v>16894.5</v>
      </c>
      <c r="F92" s="31"/>
      <c r="G92" s="61"/>
    </row>
    <row r="93" spans="1:7" ht="15.75" x14ac:dyDescent="0.25">
      <c r="A93" s="18"/>
      <c r="B93" s="15" t="s">
        <v>12</v>
      </c>
      <c r="C93" s="33">
        <v>261800.9</v>
      </c>
      <c r="D93" s="33">
        <v>259512.7</v>
      </c>
      <c r="E93" s="56">
        <f t="shared" si="9"/>
        <v>-2288.1999999999998</v>
      </c>
      <c r="F93" s="31"/>
      <c r="G93" s="61"/>
    </row>
    <row r="94" spans="1:7" ht="31.5" x14ac:dyDescent="0.25">
      <c r="A94" s="18">
        <v>28</v>
      </c>
      <c r="B94" s="15" t="s">
        <v>40</v>
      </c>
      <c r="C94" s="33">
        <v>484422.5</v>
      </c>
      <c r="D94" s="33">
        <v>554257.69999999995</v>
      </c>
      <c r="E94" s="56">
        <f t="shared" si="9"/>
        <v>69835.199999999997</v>
      </c>
      <c r="F94" s="33">
        <v>554257.69999999995</v>
      </c>
      <c r="G94" s="61">
        <f>F94-D94</f>
        <v>0</v>
      </c>
    </row>
    <row r="95" spans="1:7" ht="15.75" x14ac:dyDescent="0.25">
      <c r="A95" s="18"/>
      <c r="B95" s="15" t="s">
        <v>11</v>
      </c>
      <c r="C95" s="33">
        <v>484422.5</v>
      </c>
      <c r="D95" s="33">
        <v>554257.69999999995</v>
      </c>
      <c r="E95" s="56">
        <f t="shared" si="9"/>
        <v>69835.199999999997</v>
      </c>
      <c r="F95" s="31"/>
      <c r="G95" s="61"/>
    </row>
    <row r="96" spans="1:7" ht="15.75" x14ac:dyDescent="0.25">
      <c r="A96" s="18"/>
      <c r="B96" s="15" t="s">
        <v>12</v>
      </c>
      <c r="C96" s="33">
        <v>0</v>
      </c>
      <c r="D96" s="33">
        <v>0</v>
      </c>
      <c r="E96" s="56">
        <f t="shared" si="9"/>
        <v>0</v>
      </c>
      <c r="F96" s="31"/>
      <c r="G96" s="61"/>
    </row>
    <row r="97" spans="1:7" ht="31.5" x14ac:dyDescent="0.25">
      <c r="A97" s="18">
        <v>29</v>
      </c>
      <c r="B97" s="15" t="s">
        <v>61</v>
      </c>
      <c r="C97" s="33">
        <v>0</v>
      </c>
      <c r="D97" s="33">
        <v>60</v>
      </c>
      <c r="E97" s="56">
        <f t="shared" si="9"/>
        <v>60</v>
      </c>
      <c r="F97" s="33">
        <v>60</v>
      </c>
      <c r="G97" s="61">
        <f t="shared" ref="G97" si="10">F97-D97</f>
        <v>0</v>
      </c>
    </row>
    <row r="98" spans="1:7" ht="15.75" x14ac:dyDescent="0.25">
      <c r="A98" s="18"/>
      <c r="B98" s="15" t="s">
        <v>11</v>
      </c>
      <c r="C98" s="33">
        <v>0</v>
      </c>
      <c r="D98" s="33">
        <v>60</v>
      </c>
      <c r="E98" s="56">
        <f t="shared" si="9"/>
        <v>60</v>
      </c>
      <c r="F98" s="31"/>
      <c r="G98" s="61"/>
    </row>
    <row r="99" spans="1:7" ht="15.75" x14ac:dyDescent="0.25">
      <c r="A99" s="18"/>
      <c r="B99" s="15" t="s">
        <v>12</v>
      </c>
      <c r="C99" s="33">
        <v>0</v>
      </c>
      <c r="D99" s="33">
        <v>0</v>
      </c>
      <c r="E99" s="56">
        <f t="shared" si="9"/>
        <v>0</v>
      </c>
      <c r="F99" s="31"/>
      <c r="G99" s="61"/>
    </row>
    <row r="100" spans="1:7" s="48" customFormat="1" ht="15.75" x14ac:dyDescent="0.25">
      <c r="A100" s="16"/>
      <c r="B100" s="17" t="s">
        <v>41</v>
      </c>
      <c r="C100" s="42">
        <f>C101</f>
        <v>140037.70000000001</v>
      </c>
      <c r="D100" s="42">
        <f t="shared" ref="D100:E100" si="11">D101</f>
        <v>269056.8</v>
      </c>
      <c r="E100" s="59">
        <f t="shared" si="11"/>
        <v>129019.1</v>
      </c>
      <c r="F100" s="14">
        <f>F101</f>
        <v>269056.8</v>
      </c>
      <c r="G100" s="52">
        <f>F100-D100</f>
        <v>0</v>
      </c>
    </row>
    <row r="101" spans="1:7" ht="31.5" x14ac:dyDescent="0.25">
      <c r="A101" s="18">
        <v>30</v>
      </c>
      <c r="B101" s="15" t="s">
        <v>65</v>
      </c>
      <c r="C101" s="33">
        <v>140037.70000000001</v>
      </c>
      <c r="D101" s="33">
        <v>269056.8</v>
      </c>
      <c r="E101" s="56">
        <f t="shared" si="9"/>
        <v>129019.1</v>
      </c>
      <c r="F101" s="33">
        <v>269056.8</v>
      </c>
      <c r="G101" s="61">
        <f>F101-D101</f>
        <v>0</v>
      </c>
    </row>
    <row r="102" spans="1:7" ht="15.75" x14ac:dyDescent="0.25">
      <c r="A102" s="18"/>
      <c r="B102" s="15" t="s">
        <v>11</v>
      </c>
      <c r="C102" s="33">
        <v>138604.1</v>
      </c>
      <c r="D102" s="33">
        <v>228143.5</v>
      </c>
      <c r="E102" s="56">
        <f t="shared" si="9"/>
        <v>89539.4</v>
      </c>
      <c r="F102" s="31"/>
      <c r="G102" s="61"/>
    </row>
    <row r="103" spans="1:7" ht="15.75" x14ac:dyDescent="0.25">
      <c r="A103" s="18"/>
      <c r="B103" s="15" t="s">
        <v>12</v>
      </c>
      <c r="C103" s="33">
        <v>1433.6</v>
      </c>
      <c r="D103" s="33">
        <v>40913.300000000003</v>
      </c>
      <c r="E103" s="56">
        <f t="shared" si="9"/>
        <v>39479.699999999997</v>
      </c>
      <c r="F103" s="31"/>
      <c r="G103" s="61"/>
    </row>
    <row r="104" spans="1:7" ht="15.75" x14ac:dyDescent="0.25">
      <c r="A104" s="18"/>
      <c r="B104" s="15"/>
      <c r="C104" s="33"/>
      <c r="D104" s="33"/>
      <c r="E104" s="56">
        <f t="shared" si="9"/>
        <v>0</v>
      </c>
      <c r="F104" s="31"/>
      <c r="G104" s="61"/>
    </row>
    <row r="105" spans="1:7" ht="17.25" x14ac:dyDescent="0.25">
      <c r="A105" s="13"/>
      <c r="B105" s="12" t="s">
        <v>42</v>
      </c>
      <c r="C105" s="43">
        <f>C106+C107+C108+C109+C110+C112+C111+C113+C114+C115+C116+C117+C118+C122+C119+C120+C121</f>
        <v>663531.6</v>
      </c>
      <c r="D105" s="43">
        <f t="shared" ref="D105:G105" si="12">D106+D107+D108+D109+D110+D112+D111+D113+D114+D115+D116+D117+D118+D122+D119+D120+D121</f>
        <v>4608736.2</v>
      </c>
      <c r="E105" s="60">
        <f t="shared" si="12"/>
        <v>3945204.6</v>
      </c>
      <c r="F105" s="43">
        <f t="shared" si="12"/>
        <v>4608736.2</v>
      </c>
      <c r="G105" s="60">
        <f t="shared" si="12"/>
        <v>0</v>
      </c>
    </row>
    <row r="106" spans="1:7" ht="31.5" x14ac:dyDescent="0.25">
      <c r="A106" s="27">
        <v>1</v>
      </c>
      <c r="B106" s="25" t="s">
        <v>43</v>
      </c>
      <c r="C106" s="33">
        <v>298539.90000000002</v>
      </c>
      <c r="D106" s="33">
        <v>477116.7</v>
      </c>
      <c r="E106" s="56">
        <f t="shared" si="9"/>
        <v>178576.8</v>
      </c>
      <c r="F106" s="33">
        <v>477116.7</v>
      </c>
      <c r="G106" s="61">
        <f>F106-D106</f>
        <v>0</v>
      </c>
    </row>
    <row r="107" spans="1:7" ht="31.5" x14ac:dyDescent="0.25">
      <c r="A107" s="27">
        <v>2</v>
      </c>
      <c r="B107" s="25" t="s">
        <v>44</v>
      </c>
      <c r="C107" s="33">
        <v>0</v>
      </c>
      <c r="D107" s="33">
        <v>3382783.3</v>
      </c>
      <c r="E107" s="56">
        <f t="shared" si="9"/>
        <v>3382783.3</v>
      </c>
      <c r="F107" s="33">
        <v>3382783.3</v>
      </c>
      <c r="G107" s="61">
        <f t="shared" ref="G107:G121" si="13">F107-D107</f>
        <v>0</v>
      </c>
    </row>
    <row r="108" spans="1:7" ht="15.75" x14ac:dyDescent="0.25">
      <c r="A108" s="27">
        <v>3</v>
      </c>
      <c r="B108" s="25" t="s">
        <v>45</v>
      </c>
      <c r="C108" s="33">
        <v>0</v>
      </c>
      <c r="D108" s="33">
        <v>13463.2</v>
      </c>
      <c r="E108" s="56">
        <f t="shared" si="9"/>
        <v>13463.2</v>
      </c>
      <c r="F108" s="33">
        <v>13463.2</v>
      </c>
      <c r="G108" s="61">
        <f t="shared" si="13"/>
        <v>0</v>
      </c>
    </row>
    <row r="109" spans="1:7" ht="47.25" x14ac:dyDescent="0.25">
      <c r="A109" s="27">
        <v>4</v>
      </c>
      <c r="B109" s="25" t="s">
        <v>46</v>
      </c>
      <c r="C109" s="33">
        <v>0</v>
      </c>
      <c r="D109" s="33">
        <v>30475.599999999999</v>
      </c>
      <c r="E109" s="56">
        <f t="shared" si="9"/>
        <v>30475.599999999999</v>
      </c>
      <c r="F109" s="33">
        <v>30475.599999999999</v>
      </c>
      <c r="G109" s="61">
        <f t="shared" si="13"/>
        <v>0</v>
      </c>
    </row>
    <row r="110" spans="1:7" ht="31.5" x14ac:dyDescent="0.25">
      <c r="A110" s="27">
        <v>5</v>
      </c>
      <c r="B110" s="25" t="s">
        <v>47</v>
      </c>
      <c r="C110" s="33">
        <v>2000</v>
      </c>
      <c r="D110" s="33">
        <v>2000</v>
      </c>
      <c r="E110" s="56">
        <f t="shared" si="9"/>
        <v>0</v>
      </c>
      <c r="F110" s="33">
        <v>2000</v>
      </c>
      <c r="G110" s="61">
        <f t="shared" si="13"/>
        <v>0</v>
      </c>
    </row>
    <row r="111" spans="1:7" ht="15.75" x14ac:dyDescent="0.25">
      <c r="A111" s="27">
        <v>6</v>
      </c>
      <c r="B111" s="25" t="s">
        <v>48</v>
      </c>
      <c r="C111" s="33">
        <v>0</v>
      </c>
      <c r="D111" s="33">
        <v>9825.1</v>
      </c>
      <c r="E111" s="56">
        <f t="shared" si="9"/>
        <v>9825.1</v>
      </c>
      <c r="F111" s="33">
        <v>9825.1</v>
      </c>
      <c r="G111" s="61">
        <f t="shared" si="13"/>
        <v>0</v>
      </c>
    </row>
    <row r="112" spans="1:7" ht="31.5" x14ac:dyDescent="0.25">
      <c r="A112" s="27">
        <v>7</v>
      </c>
      <c r="B112" s="25" t="s">
        <v>49</v>
      </c>
      <c r="C112" s="33">
        <v>182075.5</v>
      </c>
      <c r="D112" s="33">
        <v>191808.1</v>
      </c>
      <c r="E112" s="56">
        <f t="shared" si="9"/>
        <v>9732.6</v>
      </c>
      <c r="F112" s="33">
        <v>191808.1</v>
      </c>
      <c r="G112" s="61">
        <f t="shared" si="13"/>
        <v>0</v>
      </c>
    </row>
    <row r="113" spans="1:7" ht="78.75" x14ac:dyDescent="0.25">
      <c r="A113" s="27">
        <v>8</v>
      </c>
      <c r="B113" s="25" t="s">
        <v>50</v>
      </c>
      <c r="C113" s="33">
        <v>0</v>
      </c>
      <c r="D113" s="33">
        <v>226732.2</v>
      </c>
      <c r="E113" s="56">
        <f t="shared" si="9"/>
        <v>226732.2</v>
      </c>
      <c r="F113" s="33">
        <v>226732.2</v>
      </c>
      <c r="G113" s="61">
        <f t="shared" si="13"/>
        <v>0</v>
      </c>
    </row>
    <row r="114" spans="1:7" ht="31.5" x14ac:dyDescent="0.25">
      <c r="A114" s="27">
        <v>9</v>
      </c>
      <c r="B114" s="25" t="s">
        <v>51</v>
      </c>
      <c r="C114" s="33">
        <v>0</v>
      </c>
      <c r="D114" s="33">
        <v>84080.3</v>
      </c>
      <c r="E114" s="56">
        <f t="shared" si="9"/>
        <v>84080.3</v>
      </c>
      <c r="F114" s="33">
        <v>84080.3</v>
      </c>
      <c r="G114" s="61">
        <f t="shared" si="13"/>
        <v>0</v>
      </c>
    </row>
    <row r="115" spans="1:7" ht="31.5" x14ac:dyDescent="0.25">
      <c r="A115" s="27">
        <v>10</v>
      </c>
      <c r="B115" s="25" t="s">
        <v>52</v>
      </c>
      <c r="C115" s="33">
        <v>0</v>
      </c>
      <c r="D115" s="33">
        <v>25260</v>
      </c>
      <c r="E115" s="56">
        <f t="shared" si="9"/>
        <v>25260</v>
      </c>
      <c r="F115" s="33">
        <v>25260</v>
      </c>
      <c r="G115" s="61">
        <f t="shared" si="13"/>
        <v>0</v>
      </c>
    </row>
    <row r="116" spans="1:7" ht="31.5" x14ac:dyDescent="0.25">
      <c r="A116" s="27">
        <v>11</v>
      </c>
      <c r="B116" s="25" t="s">
        <v>53</v>
      </c>
      <c r="C116" s="33">
        <v>300</v>
      </c>
      <c r="D116" s="33">
        <v>1000</v>
      </c>
      <c r="E116" s="56">
        <f t="shared" si="9"/>
        <v>700</v>
      </c>
      <c r="F116" s="33">
        <v>1000</v>
      </c>
      <c r="G116" s="61">
        <f t="shared" si="13"/>
        <v>0</v>
      </c>
    </row>
    <row r="117" spans="1:7" ht="15.75" x14ac:dyDescent="0.25">
      <c r="A117" s="27">
        <v>12</v>
      </c>
      <c r="B117" s="25" t="s">
        <v>54</v>
      </c>
      <c r="C117" s="33">
        <v>79774.399999999994</v>
      </c>
      <c r="D117" s="33">
        <v>84935.9</v>
      </c>
      <c r="E117" s="56">
        <f t="shared" si="9"/>
        <v>5161.5</v>
      </c>
      <c r="F117" s="33">
        <v>84935.9</v>
      </c>
      <c r="G117" s="61">
        <f t="shared" si="13"/>
        <v>0</v>
      </c>
    </row>
    <row r="118" spans="1:7" ht="47.25" x14ac:dyDescent="0.25">
      <c r="A118" s="27">
        <v>13</v>
      </c>
      <c r="B118" s="25" t="s">
        <v>55</v>
      </c>
      <c r="C118" s="33">
        <v>1000</v>
      </c>
      <c r="D118" s="33">
        <v>1000</v>
      </c>
      <c r="E118" s="56">
        <f t="shared" si="9"/>
        <v>0</v>
      </c>
      <c r="F118" s="33">
        <v>1000</v>
      </c>
      <c r="G118" s="61">
        <f t="shared" si="13"/>
        <v>0</v>
      </c>
    </row>
    <row r="119" spans="1:7" ht="31.5" x14ac:dyDescent="0.25">
      <c r="A119" s="27">
        <v>14</v>
      </c>
      <c r="B119" s="26" t="s">
        <v>66</v>
      </c>
      <c r="C119" s="33">
        <v>28760</v>
      </c>
      <c r="D119" s="33">
        <v>16744</v>
      </c>
      <c r="E119" s="56">
        <f t="shared" si="9"/>
        <v>-12016</v>
      </c>
      <c r="F119" s="33">
        <v>16744</v>
      </c>
      <c r="G119" s="61">
        <f t="shared" si="13"/>
        <v>0</v>
      </c>
    </row>
    <row r="120" spans="1:7" ht="31.5" x14ac:dyDescent="0.25">
      <c r="A120" s="27">
        <v>15</v>
      </c>
      <c r="B120" s="26" t="s">
        <v>67</v>
      </c>
      <c r="C120" s="44">
        <v>13081.8</v>
      </c>
      <c r="D120" s="33">
        <v>29311.8</v>
      </c>
      <c r="E120" s="56">
        <f t="shared" si="9"/>
        <v>16230</v>
      </c>
      <c r="F120" s="33">
        <v>29311.8</v>
      </c>
      <c r="G120" s="61">
        <f t="shared" si="13"/>
        <v>0</v>
      </c>
    </row>
    <row r="121" spans="1:7" ht="31.5" x14ac:dyDescent="0.25">
      <c r="A121" s="27">
        <v>16</v>
      </c>
      <c r="B121" s="26" t="s">
        <v>68</v>
      </c>
      <c r="C121" s="33">
        <v>48000</v>
      </c>
      <c r="D121" s="33">
        <v>22200</v>
      </c>
      <c r="E121" s="56">
        <f t="shared" si="9"/>
        <v>-25800</v>
      </c>
      <c r="F121" s="33">
        <v>22200</v>
      </c>
      <c r="G121" s="61">
        <f t="shared" si="13"/>
        <v>0</v>
      </c>
    </row>
    <row r="122" spans="1:7" ht="15.75" x14ac:dyDescent="0.25">
      <c r="A122" s="27">
        <v>17</v>
      </c>
      <c r="B122" s="25" t="s">
        <v>58</v>
      </c>
      <c r="C122" s="33">
        <v>10000</v>
      </c>
      <c r="D122" s="33">
        <v>10000</v>
      </c>
      <c r="E122" s="56">
        <f>D122-C122</f>
        <v>0</v>
      </c>
      <c r="F122" s="33">
        <v>10000</v>
      </c>
      <c r="G122" s="61">
        <f>F122-D122</f>
        <v>0</v>
      </c>
    </row>
    <row r="123" spans="1:7" ht="63" x14ac:dyDescent="0.25">
      <c r="A123" s="18"/>
      <c r="B123" s="20" t="s">
        <v>56</v>
      </c>
      <c r="C123" s="45">
        <v>5000</v>
      </c>
      <c r="D123" s="45">
        <v>5000</v>
      </c>
      <c r="E123" s="54">
        <f>D123-C123</f>
        <v>0</v>
      </c>
      <c r="F123" s="39">
        <v>5000</v>
      </c>
      <c r="G123" s="52">
        <f>F123-D123</f>
        <v>0</v>
      </c>
    </row>
  </sheetData>
  <mergeCells count="2">
    <mergeCell ref="D1:G1"/>
    <mergeCell ref="A2:G2"/>
  </mergeCells>
  <printOptions horizontalCentered="1"/>
  <pageMargins left="0.70866141732283472" right="0.70866141732283472" top="0.31496062992125984" bottom="0.31496062992125984" header="0.11811023622047245" footer="0.11811023622047245"/>
  <pageSetup paperSize="9" scale="5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3"/>
  <sheetViews>
    <sheetView zoomScale="70" zoomScaleNormal="70" workbookViewId="0">
      <selection activeCell="C20" sqref="C20"/>
    </sheetView>
  </sheetViews>
  <sheetFormatPr defaultRowHeight="15" x14ac:dyDescent="0.25"/>
  <cols>
    <col min="1" max="1" width="4.5703125" customWidth="1"/>
    <col min="2" max="2" width="56.85546875" customWidth="1"/>
    <col min="3" max="3" width="17.28515625" customWidth="1"/>
    <col min="4" max="4" width="16" customWidth="1"/>
    <col min="5" max="5" width="21.140625" style="58" customWidth="1"/>
    <col min="6" max="6" width="19.5703125" customWidth="1"/>
    <col min="7" max="7" width="16.5703125" style="58" customWidth="1"/>
    <col min="8" max="8" width="17.140625" customWidth="1"/>
    <col min="10" max="10" width="12" bestFit="1" customWidth="1"/>
  </cols>
  <sheetData>
    <row r="1" spans="1:10" ht="30" customHeight="1" x14ac:dyDescent="0.25">
      <c r="A1" s="1"/>
      <c r="B1" s="1"/>
      <c r="C1" s="2"/>
      <c r="D1" s="67" t="s">
        <v>71</v>
      </c>
      <c r="E1" s="67"/>
      <c r="F1" s="67"/>
      <c r="G1" s="67"/>
    </row>
    <row r="2" spans="1:10" ht="20.25" x14ac:dyDescent="0.25">
      <c r="A2" s="68" t="s">
        <v>63</v>
      </c>
      <c r="B2" s="68"/>
      <c r="C2" s="68"/>
      <c r="D2" s="68"/>
      <c r="E2" s="68"/>
      <c r="F2" s="68"/>
      <c r="G2" s="68"/>
    </row>
    <row r="3" spans="1:10" ht="7.5" customHeight="1" x14ac:dyDescent="0.25">
      <c r="A3" s="3"/>
      <c r="B3" s="3"/>
      <c r="C3" s="3"/>
      <c r="D3" s="3"/>
      <c r="E3" s="51"/>
      <c r="F3" s="3"/>
      <c r="G3" s="51"/>
    </row>
    <row r="4" spans="1:10" ht="94.5" x14ac:dyDescent="0.25">
      <c r="A4" s="4" t="s">
        <v>0</v>
      </c>
      <c r="B4" s="4" t="s">
        <v>1</v>
      </c>
      <c r="C4" s="4" t="s">
        <v>2</v>
      </c>
      <c r="D4" s="5" t="s">
        <v>3</v>
      </c>
      <c r="E4" s="6" t="s">
        <v>4</v>
      </c>
      <c r="F4" s="5" t="s">
        <v>5</v>
      </c>
      <c r="G4" s="7" t="s">
        <v>6</v>
      </c>
    </row>
    <row r="5" spans="1:10" ht="15.75" x14ac:dyDescent="0.25">
      <c r="A5" s="8"/>
      <c r="B5" s="9" t="s">
        <v>7</v>
      </c>
      <c r="C5" s="10">
        <f>C8+C105</f>
        <v>48856806.399999999</v>
      </c>
      <c r="D5" s="10">
        <f t="shared" ref="D5:E5" si="0">D8+D105</f>
        <v>55032598.799999997</v>
      </c>
      <c r="E5" s="11">
        <f t="shared" si="0"/>
        <v>6175792.4000000004</v>
      </c>
      <c r="F5" s="10">
        <f>F8+F105+F123</f>
        <v>55037598.799999997</v>
      </c>
      <c r="G5" s="11">
        <f>G8+G105</f>
        <v>0</v>
      </c>
      <c r="H5" s="21"/>
    </row>
    <row r="6" spans="1:10" ht="15.75" x14ac:dyDescent="0.25">
      <c r="A6" s="8"/>
      <c r="B6" s="12" t="s">
        <v>8</v>
      </c>
      <c r="C6" s="10">
        <f>C13+C16+C19+C22+C25+C28+C31+C34+C37+C40+C43+C46+C49+C52+C55+C58+C61+C64+C67+C74+C77+C80+C83+C86+C89+C92+C95+C102+C105+C70+C98</f>
        <v>43123797.600000001</v>
      </c>
      <c r="D6" s="10">
        <f>D13+D16+D19+D22+D25+D28+D31+D34+D37+D40+D43+D46+D49+D52+D55+D58+D61+D64+D67+D74+D77+D80+D83+D86+D89+D92+D95+D102+D105</f>
        <v>48086119.700000003</v>
      </c>
      <c r="E6" s="11">
        <f>E13+E16+E19+E22+E25+E28+E31+E34+E37+E40+E43+E46+E49+E52+E55+E58+E61+E64+E67+E74+E77+E80+E83+E86+E89+E92+E95+E102+E105</f>
        <v>4962322.0999999996</v>
      </c>
      <c r="F6" s="10"/>
      <c r="G6" s="11"/>
    </row>
    <row r="7" spans="1:10" ht="15.75" x14ac:dyDescent="0.25">
      <c r="A7" s="8"/>
      <c r="B7" s="12" t="s">
        <v>9</v>
      </c>
      <c r="C7" s="10">
        <f>C14+C17+C20+C23+C26+C29+C32+C35+C38+C41+C44+C47+C50+C53+C56+C59+C62+C65+C68+C75+C78+C81+C84+C87+C90+C93+C96+C103+C70+C98</f>
        <v>5733008.7000000002</v>
      </c>
      <c r="D7" s="10">
        <f t="shared" ref="D7:E7" si="1">D14+D17+D20+D23+D26+D29+D32+D35+D38+D41+D44+D47+D50+D53+D56+D59+D62+D65+D68+D75+D78+D81+D84+D87+D90+D93+D96+D103+D70+D98</f>
        <v>6946479.0999999996</v>
      </c>
      <c r="E7" s="11">
        <f t="shared" si="1"/>
        <v>1213470.3999999999</v>
      </c>
      <c r="F7" s="10"/>
      <c r="G7" s="11"/>
    </row>
    <row r="8" spans="1:10" ht="15.75" x14ac:dyDescent="0.25">
      <c r="A8" s="13"/>
      <c r="B8" s="12" t="s">
        <v>10</v>
      </c>
      <c r="C8" s="14">
        <f>C11+C72+C100</f>
        <v>48623797</v>
      </c>
      <c r="D8" s="14">
        <f>D11+D72+D100</f>
        <v>50860376</v>
      </c>
      <c r="E8" s="11">
        <f>D8-C8</f>
        <v>2236579</v>
      </c>
      <c r="F8" s="14">
        <f>F11+F72+F100</f>
        <v>50860376</v>
      </c>
      <c r="G8" s="11">
        <f>F8-D8</f>
        <v>0</v>
      </c>
      <c r="J8" s="21"/>
    </row>
    <row r="9" spans="1:10" ht="15.75" x14ac:dyDescent="0.25">
      <c r="A9" s="13"/>
      <c r="B9" s="15" t="s">
        <v>11</v>
      </c>
      <c r="C9" s="14">
        <f>C13+C16+C19+C22+C25+C28+C31+C34+C37+C40+C43+C46+C49+C52+C55+C58+C61+C64+C67+C74+C77+C80+C83+C86+C89+C92+C95+C102+C70+C98</f>
        <v>42890788.200000003</v>
      </c>
      <c r="D9" s="14">
        <f t="shared" ref="D9:E9" si="2">D13+D16+D19+D22+D25+D28+D31+D34+D37+D40+D43+D46+D49+D52+D55+D58+D61+D64+D67+D74+D77+D80+D83+D86+D89+D92+D95+D102+D70+D98</f>
        <v>44075764</v>
      </c>
      <c r="E9" s="52">
        <f t="shared" si="2"/>
        <v>1184975.8</v>
      </c>
      <c r="F9" s="14"/>
      <c r="G9" s="52"/>
      <c r="H9" s="21"/>
    </row>
    <row r="10" spans="1:10" ht="15.75" x14ac:dyDescent="0.25">
      <c r="A10" s="13"/>
      <c r="B10" s="15" t="s">
        <v>12</v>
      </c>
      <c r="C10" s="14">
        <f>C14+C17+C20+C23+C26+C29+C32+C35+C38+C41+C44+C47+C50+C53+C56+C59+C62+C65+C68+C75+C78+C81+C84+C87+C90+C93+C96+C103+C71+C99</f>
        <v>5733008.7000000002</v>
      </c>
      <c r="D10" s="14">
        <f>D14+D17+D20+D23+D26+D29+D32+D35+D38+D41+D44+D47+D50+D53+D56+D59+D62+D65+D68+D75+D78+D81+D84+D87+D90+D93+D96+D103</f>
        <v>6784612</v>
      </c>
      <c r="E10" s="52">
        <f>E14+E17+E23+E26+E29+E32+E35+E38+E41+E44+E47+E50+E53+E56+E59+E62+E65+E68+E75+E78+E81+E84+E87+E90+E93+E96+E103</f>
        <v>1009930.6</v>
      </c>
      <c r="F10" s="14"/>
      <c r="G10" s="52"/>
    </row>
    <row r="11" spans="1:10" ht="31.5" x14ac:dyDescent="0.25">
      <c r="A11" s="16"/>
      <c r="B11" s="17" t="s">
        <v>13</v>
      </c>
      <c r="C11" s="14">
        <f>C12+C15+C18+C21+C24+C27+C30+C33+C36+C39+C42+C45+C48+C51+C54+C57+C60+C63+C66+C69</f>
        <v>33402390.100000001</v>
      </c>
      <c r="D11" s="14">
        <f t="shared" ref="D11:G11" si="3">D12+D15+D18+D21+D24+D27+D30+D33+D36+D39+D42+D45+D48+D51+D54+D57+D60+D63+D66+D69</f>
        <v>38193327.399999999</v>
      </c>
      <c r="E11" s="52">
        <f t="shared" si="3"/>
        <v>4790937.3</v>
      </c>
      <c r="F11" s="14">
        <f t="shared" si="3"/>
        <v>38193327.399999999</v>
      </c>
      <c r="G11" s="52">
        <f t="shared" si="3"/>
        <v>0</v>
      </c>
    </row>
    <row r="12" spans="1:10" ht="15.75" x14ac:dyDescent="0.25">
      <c r="A12" s="18">
        <v>1</v>
      </c>
      <c r="B12" s="15" t="s">
        <v>14</v>
      </c>
      <c r="C12" s="30">
        <v>8201900</v>
      </c>
      <c r="D12" s="30">
        <v>9291125.6999999993</v>
      </c>
      <c r="E12" s="53">
        <f>D12-C12</f>
        <v>1089225.7</v>
      </c>
      <c r="F12" s="30">
        <v>9291125.6999999993</v>
      </c>
      <c r="G12" s="61">
        <f>F12-D12</f>
        <v>0</v>
      </c>
    </row>
    <row r="13" spans="1:10" ht="15.75" x14ac:dyDescent="0.25">
      <c r="A13" s="18"/>
      <c r="B13" s="15" t="s">
        <v>11</v>
      </c>
      <c r="C13" s="30">
        <v>7877265</v>
      </c>
      <c r="D13" s="32">
        <v>8552365.4000000004</v>
      </c>
      <c r="E13" s="53">
        <f t="shared" ref="E13:E71" si="4">D13-C13</f>
        <v>675100.4</v>
      </c>
      <c r="F13" s="31"/>
      <c r="G13" s="61"/>
    </row>
    <row r="14" spans="1:10" ht="15.75" x14ac:dyDescent="0.25">
      <c r="A14" s="18"/>
      <c r="B14" s="15" t="s">
        <v>12</v>
      </c>
      <c r="C14" s="30">
        <v>324635</v>
      </c>
      <c r="D14" s="30">
        <v>738760.3</v>
      </c>
      <c r="E14" s="53">
        <f t="shared" si="4"/>
        <v>414125.3</v>
      </c>
      <c r="F14" s="31"/>
      <c r="G14" s="61"/>
    </row>
    <row r="15" spans="1:10" ht="31.5" x14ac:dyDescent="0.25">
      <c r="A15" s="18">
        <v>2</v>
      </c>
      <c r="B15" s="15" t="s">
        <v>15</v>
      </c>
      <c r="C15" s="30">
        <v>10210592.699999999</v>
      </c>
      <c r="D15" s="30">
        <v>11173793.199999999</v>
      </c>
      <c r="E15" s="53">
        <f t="shared" si="4"/>
        <v>963200.5</v>
      </c>
      <c r="F15" s="30">
        <v>11173793.199999999</v>
      </c>
      <c r="G15" s="61">
        <f t="shared" ref="G15:G66" si="5">F15-D15</f>
        <v>0</v>
      </c>
    </row>
    <row r="16" spans="1:10" ht="15.75" x14ac:dyDescent="0.25">
      <c r="A16" s="18"/>
      <c r="B16" s="15" t="s">
        <v>11</v>
      </c>
      <c r="C16" s="30">
        <v>10210592.699999999</v>
      </c>
      <c r="D16" s="30">
        <v>10803016.9</v>
      </c>
      <c r="E16" s="53">
        <f t="shared" si="4"/>
        <v>592424.19999999995</v>
      </c>
      <c r="F16" s="31"/>
      <c r="G16" s="61"/>
    </row>
    <row r="17" spans="1:7" ht="15.75" x14ac:dyDescent="0.25">
      <c r="A17" s="18"/>
      <c r="B17" s="15" t="s">
        <v>12</v>
      </c>
      <c r="C17" s="30">
        <v>0</v>
      </c>
      <c r="D17" s="30">
        <v>370776.3</v>
      </c>
      <c r="E17" s="53">
        <f t="shared" si="4"/>
        <v>370776.3</v>
      </c>
      <c r="F17" s="31"/>
      <c r="G17" s="61"/>
    </row>
    <row r="18" spans="1:7" ht="31.5" x14ac:dyDescent="0.25">
      <c r="A18" s="18">
        <v>3</v>
      </c>
      <c r="B18" s="15" t="s">
        <v>16</v>
      </c>
      <c r="C18" s="30">
        <v>1248765</v>
      </c>
      <c r="D18" s="30">
        <v>1448084</v>
      </c>
      <c r="E18" s="53">
        <f t="shared" si="4"/>
        <v>199319</v>
      </c>
      <c r="F18" s="30">
        <v>1448084</v>
      </c>
      <c r="G18" s="61">
        <f t="shared" si="5"/>
        <v>0</v>
      </c>
    </row>
    <row r="19" spans="1:7" ht="15.75" x14ac:dyDescent="0.25">
      <c r="A19" s="18"/>
      <c r="B19" s="15" t="s">
        <v>11</v>
      </c>
      <c r="C19" s="30">
        <v>1248765</v>
      </c>
      <c r="D19" s="30">
        <v>1406411.3</v>
      </c>
      <c r="E19" s="53">
        <f t="shared" si="4"/>
        <v>157646.29999999999</v>
      </c>
      <c r="F19" s="31"/>
      <c r="G19" s="61"/>
    </row>
    <row r="20" spans="1:7" ht="15.75" x14ac:dyDescent="0.25">
      <c r="A20" s="18"/>
      <c r="B20" s="15" t="s">
        <v>12</v>
      </c>
      <c r="C20" s="30">
        <v>0</v>
      </c>
      <c r="D20" s="30">
        <v>41672.699999999997</v>
      </c>
      <c r="E20" s="53">
        <f t="shared" si="4"/>
        <v>41672.699999999997</v>
      </c>
      <c r="F20" s="31"/>
      <c r="G20" s="61"/>
    </row>
    <row r="21" spans="1:7" ht="15.75" x14ac:dyDescent="0.25">
      <c r="A21" s="18">
        <v>4</v>
      </c>
      <c r="B21" s="15" t="s">
        <v>17</v>
      </c>
      <c r="C21" s="30">
        <v>4694717.5</v>
      </c>
      <c r="D21" s="30">
        <v>6508044</v>
      </c>
      <c r="E21" s="53">
        <f t="shared" si="4"/>
        <v>1813326.5</v>
      </c>
      <c r="F21" s="30">
        <v>6508044</v>
      </c>
      <c r="G21" s="61">
        <f t="shared" si="5"/>
        <v>0</v>
      </c>
    </row>
    <row r="22" spans="1:7" ht="15.75" x14ac:dyDescent="0.25">
      <c r="A22" s="18"/>
      <c r="B22" s="15" t="s">
        <v>11</v>
      </c>
      <c r="C22" s="30">
        <v>4694717.5</v>
      </c>
      <c r="D22" s="30">
        <v>5066919.8</v>
      </c>
      <c r="E22" s="53">
        <f t="shared" si="4"/>
        <v>372202.3</v>
      </c>
      <c r="F22" s="31"/>
      <c r="G22" s="61"/>
    </row>
    <row r="23" spans="1:7" ht="15.75" x14ac:dyDescent="0.25">
      <c r="A23" s="27"/>
      <c r="B23" s="28" t="s">
        <v>12</v>
      </c>
      <c r="C23" s="30">
        <v>0</v>
      </c>
      <c r="D23" s="30">
        <v>1441124.2</v>
      </c>
      <c r="E23" s="53">
        <f t="shared" si="4"/>
        <v>1441124.2</v>
      </c>
      <c r="F23" s="31"/>
      <c r="G23" s="61"/>
    </row>
    <row r="24" spans="1:7" ht="15.75" x14ac:dyDescent="0.25">
      <c r="A24" s="27">
        <v>5</v>
      </c>
      <c r="B24" s="29" t="s">
        <v>18</v>
      </c>
      <c r="C24" s="30">
        <v>0</v>
      </c>
      <c r="D24" s="30">
        <v>173631.1</v>
      </c>
      <c r="E24" s="53">
        <f t="shared" si="4"/>
        <v>173631.1</v>
      </c>
      <c r="F24" s="30">
        <v>173631.1</v>
      </c>
      <c r="G24" s="61">
        <f t="shared" si="5"/>
        <v>0</v>
      </c>
    </row>
    <row r="25" spans="1:7" ht="15.75" x14ac:dyDescent="0.25">
      <c r="A25" s="27"/>
      <c r="B25" s="28" t="s">
        <v>11</v>
      </c>
      <c r="C25" s="30">
        <v>0</v>
      </c>
      <c r="D25" s="30">
        <v>173631.1</v>
      </c>
      <c r="E25" s="53">
        <f t="shared" si="4"/>
        <v>173631.1</v>
      </c>
      <c r="F25" s="31"/>
      <c r="G25" s="61"/>
    </row>
    <row r="26" spans="1:7" ht="15.75" x14ac:dyDescent="0.25">
      <c r="A26" s="27"/>
      <c r="B26" s="28" t="s">
        <v>12</v>
      </c>
      <c r="C26" s="30">
        <v>0</v>
      </c>
      <c r="D26" s="30">
        <v>0</v>
      </c>
      <c r="E26" s="53">
        <f t="shared" si="4"/>
        <v>0</v>
      </c>
      <c r="F26" s="31"/>
      <c r="G26" s="61"/>
    </row>
    <row r="27" spans="1:7" ht="15.75" x14ac:dyDescent="0.25">
      <c r="A27" s="27">
        <v>6</v>
      </c>
      <c r="B27" s="28" t="s">
        <v>19</v>
      </c>
      <c r="C27" s="30">
        <v>2178100</v>
      </c>
      <c r="D27" s="30">
        <v>3140352.9</v>
      </c>
      <c r="E27" s="53">
        <f t="shared" si="4"/>
        <v>962252.9</v>
      </c>
      <c r="F27" s="30">
        <v>3140352.9</v>
      </c>
      <c r="G27" s="61">
        <f t="shared" si="5"/>
        <v>0</v>
      </c>
    </row>
    <row r="28" spans="1:7" ht="15.75" x14ac:dyDescent="0.25">
      <c r="A28" s="27"/>
      <c r="B28" s="28" t="s">
        <v>11</v>
      </c>
      <c r="C28" s="30">
        <v>2178100</v>
      </c>
      <c r="D28" s="30">
        <v>1602787.6</v>
      </c>
      <c r="E28" s="53">
        <f t="shared" si="4"/>
        <v>-575312.4</v>
      </c>
      <c r="F28" s="31"/>
      <c r="G28" s="61"/>
    </row>
    <row r="29" spans="1:7" ht="15.75" x14ac:dyDescent="0.25">
      <c r="A29" s="27"/>
      <c r="B29" s="28" t="s">
        <v>12</v>
      </c>
      <c r="C29" s="30">
        <v>0</v>
      </c>
      <c r="D29" s="30">
        <v>1537565.3</v>
      </c>
      <c r="E29" s="53">
        <f t="shared" si="4"/>
        <v>1537565.3</v>
      </c>
      <c r="F29" s="31"/>
      <c r="G29" s="61"/>
    </row>
    <row r="30" spans="1:7" ht="47.25" x14ac:dyDescent="0.25">
      <c r="A30" s="18">
        <v>7</v>
      </c>
      <c r="B30" s="15" t="s">
        <v>20</v>
      </c>
      <c r="C30" s="30">
        <v>2900262.5</v>
      </c>
      <c r="D30" s="30">
        <v>1689772.1</v>
      </c>
      <c r="E30" s="53">
        <f t="shared" si="4"/>
        <v>-1210490.3999999999</v>
      </c>
      <c r="F30" s="30">
        <v>1689772.1</v>
      </c>
      <c r="G30" s="61">
        <f t="shared" si="5"/>
        <v>0</v>
      </c>
    </row>
    <row r="31" spans="1:7" ht="15.75" x14ac:dyDescent="0.25">
      <c r="A31" s="18"/>
      <c r="B31" s="15" t="s">
        <v>11</v>
      </c>
      <c r="C31" s="30">
        <v>2440502.5</v>
      </c>
      <c r="D31" s="30">
        <v>1208784.6000000001</v>
      </c>
      <c r="E31" s="53">
        <f t="shared" si="4"/>
        <v>-1231717.8999999999</v>
      </c>
      <c r="F31" s="31"/>
      <c r="G31" s="61"/>
    </row>
    <row r="32" spans="1:7" ht="15.75" x14ac:dyDescent="0.25">
      <c r="A32" s="18"/>
      <c r="B32" s="15" t="s">
        <v>12</v>
      </c>
      <c r="C32" s="30">
        <v>459760</v>
      </c>
      <c r="D32" s="30">
        <v>480987.5</v>
      </c>
      <c r="E32" s="53">
        <f t="shared" si="4"/>
        <v>21227.5</v>
      </c>
      <c r="F32" s="31"/>
      <c r="G32" s="61"/>
    </row>
    <row r="33" spans="1:7" ht="15.75" x14ac:dyDescent="0.25">
      <c r="A33" s="18">
        <v>8</v>
      </c>
      <c r="B33" s="15" t="s">
        <v>21</v>
      </c>
      <c r="C33" s="30">
        <v>368159.4</v>
      </c>
      <c r="D33" s="32">
        <v>348404.9</v>
      </c>
      <c r="E33" s="53">
        <f t="shared" si="4"/>
        <v>-19754.5</v>
      </c>
      <c r="F33" s="30">
        <v>348404.9</v>
      </c>
      <c r="G33" s="61">
        <f t="shared" si="5"/>
        <v>0</v>
      </c>
    </row>
    <row r="34" spans="1:7" ht="15.75" x14ac:dyDescent="0.25">
      <c r="A34" s="18"/>
      <c r="B34" s="15" t="s">
        <v>11</v>
      </c>
      <c r="C34" s="30">
        <v>165396.4</v>
      </c>
      <c r="D34" s="32">
        <v>166549.5</v>
      </c>
      <c r="E34" s="53">
        <f t="shared" si="4"/>
        <v>1153.0999999999999</v>
      </c>
      <c r="F34" s="31"/>
      <c r="G34" s="61"/>
    </row>
    <row r="35" spans="1:7" ht="15.75" x14ac:dyDescent="0.25">
      <c r="A35" s="18"/>
      <c r="B35" s="15" t="s">
        <v>12</v>
      </c>
      <c r="C35" s="30">
        <v>202763</v>
      </c>
      <c r="D35" s="32">
        <v>181855.4</v>
      </c>
      <c r="E35" s="53">
        <f t="shared" si="4"/>
        <v>-20907.599999999999</v>
      </c>
      <c r="F35" s="31"/>
      <c r="G35" s="61"/>
    </row>
    <row r="36" spans="1:7" ht="47.25" x14ac:dyDescent="0.25">
      <c r="A36" s="18">
        <v>9</v>
      </c>
      <c r="B36" s="15" t="s">
        <v>22</v>
      </c>
      <c r="C36" s="30">
        <v>0</v>
      </c>
      <c r="D36" s="30">
        <v>7300</v>
      </c>
      <c r="E36" s="53">
        <f t="shared" si="4"/>
        <v>7300</v>
      </c>
      <c r="F36" s="30">
        <v>7300</v>
      </c>
      <c r="G36" s="61">
        <f t="shared" si="5"/>
        <v>0</v>
      </c>
    </row>
    <row r="37" spans="1:7" ht="15.75" x14ac:dyDescent="0.25">
      <c r="A37" s="18"/>
      <c r="B37" s="15" t="s">
        <v>11</v>
      </c>
      <c r="C37" s="30">
        <v>0</v>
      </c>
      <c r="D37" s="30">
        <v>2336</v>
      </c>
      <c r="E37" s="53">
        <f t="shared" si="4"/>
        <v>2336</v>
      </c>
      <c r="F37" s="31"/>
      <c r="G37" s="61"/>
    </row>
    <row r="38" spans="1:7" ht="15.75" x14ac:dyDescent="0.25">
      <c r="A38" s="18"/>
      <c r="B38" s="15" t="s">
        <v>12</v>
      </c>
      <c r="C38" s="30">
        <v>0</v>
      </c>
      <c r="D38" s="30">
        <v>4964</v>
      </c>
      <c r="E38" s="53">
        <f t="shared" si="4"/>
        <v>4964</v>
      </c>
      <c r="F38" s="31"/>
      <c r="G38" s="61"/>
    </row>
    <row r="39" spans="1:7" ht="31.5" x14ac:dyDescent="0.25">
      <c r="A39" s="18">
        <v>10</v>
      </c>
      <c r="B39" s="15" t="s">
        <v>23</v>
      </c>
      <c r="C39" s="30">
        <v>292776.40000000002</v>
      </c>
      <c r="D39" s="30">
        <v>303321</v>
      </c>
      <c r="E39" s="53">
        <f t="shared" si="4"/>
        <v>10544.6</v>
      </c>
      <c r="F39" s="30">
        <v>303321</v>
      </c>
      <c r="G39" s="61">
        <f t="shared" si="5"/>
        <v>0</v>
      </c>
    </row>
    <row r="40" spans="1:7" ht="15.75" x14ac:dyDescent="0.25">
      <c r="A40" s="18"/>
      <c r="B40" s="15" t="s">
        <v>11</v>
      </c>
      <c r="C40" s="30">
        <v>292776.40000000002</v>
      </c>
      <c r="D40" s="30">
        <v>303321</v>
      </c>
      <c r="E40" s="53">
        <f t="shared" si="4"/>
        <v>10544.6</v>
      </c>
      <c r="F40" s="31"/>
      <c r="G40" s="61"/>
    </row>
    <row r="41" spans="1:7" ht="15.75" x14ac:dyDescent="0.25">
      <c r="A41" s="18"/>
      <c r="B41" s="15" t="s">
        <v>12</v>
      </c>
      <c r="C41" s="30">
        <v>0</v>
      </c>
      <c r="D41" s="30">
        <v>0</v>
      </c>
      <c r="E41" s="53">
        <f t="shared" si="4"/>
        <v>0</v>
      </c>
      <c r="F41" s="31"/>
      <c r="G41" s="61"/>
    </row>
    <row r="42" spans="1:7" ht="15.75" x14ac:dyDescent="0.25">
      <c r="A42" s="18">
        <v>11</v>
      </c>
      <c r="B42" s="15" t="s">
        <v>24</v>
      </c>
      <c r="C42" s="30">
        <v>755233.2</v>
      </c>
      <c r="D42" s="30">
        <v>1355146.9</v>
      </c>
      <c r="E42" s="53">
        <f t="shared" si="4"/>
        <v>599913.69999999995</v>
      </c>
      <c r="F42" s="30">
        <v>1355146.9</v>
      </c>
      <c r="G42" s="61">
        <f t="shared" si="5"/>
        <v>0</v>
      </c>
    </row>
    <row r="43" spans="1:7" ht="15.75" x14ac:dyDescent="0.25">
      <c r="A43" s="18"/>
      <c r="B43" s="15" t="s">
        <v>11</v>
      </c>
      <c r="C43" s="30">
        <v>755233.2</v>
      </c>
      <c r="D43" s="30">
        <v>989700.8</v>
      </c>
      <c r="E43" s="53">
        <f t="shared" si="4"/>
        <v>234467.6</v>
      </c>
      <c r="F43" s="31"/>
      <c r="G43" s="61"/>
    </row>
    <row r="44" spans="1:7" ht="15.75" x14ac:dyDescent="0.25">
      <c r="A44" s="18"/>
      <c r="B44" s="15" t="s">
        <v>12</v>
      </c>
      <c r="C44" s="30">
        <v>0</v>
      </c>
      <c r="D44" s="30">
        <v>365446.1</v>
      </c>
      <c r="E44" s="53">
        <f t="shared" si="4"/>
        <v>365446.1</v>
      </c>
      <c r="F44" s="31"/>
      <c r="G44" s="61"/>
    </row>
    <row r="45" spans="1:7" ht="15.75" x14ac:dyDescent="0.25">
      <c r="A45" s="18">
        <v>12</v>
      </c>
      <c r="B45" s="15" t="s">
        <v>25</v>
      </c>
      <c r="C45" s="30">
        <v>46628.1</v>
      </c>
      <c r="D45" s="30">
        <v>71364.600000000006</v>
      </c>
      <c r="E45" s="53">
        <f t="shared" si="4"/>
        <v>24736.5</v>
      </c>
      <c r="F45" s="30">
        <v>71364.600000000006</v>
      </c>
      <c r="G45" s="61">
        <f t="shared" si="5"/>
        <v>0</v>
      </c>
    </row>
    <row r="46" spans="1:7" ht="15.75" x14ac:dyDescent="0.25">
      <c r="A46" s="18"/>
      <c r="B46" s="15" t="s">
        <v>11</v>
      </c>
      <c r="C46" s="30">
        <v>46628.1</v>
      </c>
      <c r="D46" s="30">
        <v>71364.600000000006</v>
      </c>
      <c r="E46" s="53">
        <f t="shared" si="4"/>
        <v>24736.5</v>
      </c>
      <c r="F46" s="31"/>
      <c r="G46" s="61"/>
    </row>
    <row r="47" spans="1:7" ht="15.75" x14ac:dyDescent="0.25">
      <c r="A47" s="18"/>
      <c r="B47" s="15" t="s">
        <v>12</v>
      </c>
      <c r="C47" s="30">
        <v>0</v>
      </c>
      <c r="D47" s="30">
        <v>0</v>
      </c>
      <c r="E47" s="53">
        <f t="shared" si="4"/>
        <v>0</v>
      </c>
      <c r="F47" s="31"/>
      <c r="G47" s="61"/>
    </row>
    <row r="48" spans="1:7" ht="31.5" x14ac:dyDescent="0.25">
      <c r="A48" s="18">
        <v>13</v>
      </c>
      <c r="B48" s="15" t="s">
        <v>26</v>
      </c>
      <c r="C48" s="30">
        <v>843415</v>
      </c>
      <c r="D48" s="30">
        <v>1351057</v>
      </c>
      <c r="E48" s="53">
        <f t="shared" si="4"/>
        <v>507642</v>
      </c>
      <c r="F48" s="30">
        <v>1351057</v>
      </c>
      <c r="G48" s="61">
        <f t="shared" si="5"/>
        <v>0</v>
      </c>
    </row>
    <row r="49" spans="1:7" ht="15.75" x14ac:dyDescent="0.25">
      <c r="A49" s="18"/>
      <c r="B49" s="15" t="s">
        <v>11</v>
      </c>
      <c r="C49" s="30">
        <v>843415</v>
      </c>
      <c r="D49" s="30">
        <v>1049501.3999999999</v>
      </c>
      <c r="E49" s="53">
        <f t="shared" si="4"/>
        <v>206086.39999999999</v>
      </c>
      <c r="F49" s="31"/>
      <c r="G49" s="61"/>
    </row>
    <row r="50" spans="1:7" ht="15.75" x14ac:dyDescent="0.25">
      <c r="A50" s="18"/>
      <c r="B50" s="15" t="s">
        <v>12</v>
      </c>
      <c r="C50" s="30">
        <v>0</v>
      </c>
      <c r="D50" s="30">
        <v>301555.59999999998</v>
      </c>
      <c r="E50" s="53">
        <f t="shared" si="4"/>
        <v>301555.59999999998</v>
      </c>
      <c r="F50" s="31"/>
      <c r="G50" s="61"/>
    </row>
    <row r="51" spans="1:7" ht="63" x14ac:dyDescent="0.25">
      <c r="A51" s="18">
        <v>14</v>
      </c>
      <c r="B51" s="15" t="s">
        <v>27</v>
      </c>
      <c r="C51" s="30">
        <v>371372.1</v>
      </c>
      <c r="D51" s="30">
        <v>357288.9</v>
      </c>
      <c r="E51" s="53">
        <f t="shared" si="4"/>
        <v>-14083.2</v>
      </c>
      <c r="F51" s="30">
        <v>357288.9</v>
      </c>
      <c r="G51" s="61">
        <f t="shared" si="5"/>
        <v>0</v>
      </c>
    </row>
    <row r="52" spans="1:7" ht="15.75" x14ac:dyDescent="0.25">
      <c r="A52" s="18"/>
      <c r="B52" s="15" t="s">
        <v>11</v>
      </c>
      <c r="C52" s="30">
        <v>371372.1</v>
      </c>
      <c r="D52" s="30">
        <v>357288.9</v>
      </c>
      <c r="E52" s="53">
        <f t="shared" si="4"/>
        <v>-14083.2</v>
      </c>
      <c r="F52" s="31"/>
      <c r="G52" s="61"/>
    </row>
    <row r="53" spans="1:7" ht="15.75" x14ac:dyDescent="0.25">
      <c r="A53" s="18"/>
      <c r="B53" s="15" t="s">
        <v>12</v>
      </c>
      <c r="C53" s="30">
        <v>0</v>
      </c>
      <c r="D53" s="30">
        <v>0</v>
      </c>
      <c r="E53" s="53">
        <f t="shared" si="4"/>
        <v>0</v>
      </c>
      <c r="F53" s="31"/>
      <c r="G53" s="61"/>
    </row>
    <row r="54" spans="1:7" ht="15.75" x14ac:dyDescent="0.25">
      <c r="A54" s="18">
        <v>15</v>
      </c>
      <c r="B54" s="15" t="s">
        <v>28</v>
      </c>
      <c r="C54" s="30">
        <v>478400</v>
      </c>
      <c r="D54" s="30">
        <v>656870.30000000005</v>
      </c>
      <c r="E54" s="53">
        <f t="shared" si="4"/>
        <v>178470.3</v>
      </c>
      <c r="F54" s="30">
        <v>656870.30000000005</v>
      </c>
      <c r="G54" s="61">
        <f t="shared" si="5"/>
        <v>0</v>
      </c>
    </row>
    <row r="55" spans="1:7" ht="15.75" x14ac:dyDescent="0.25">
      <c r="A55" s="18"/>
      <c r="B55" s="15" t="s">
        <v>11</v>
      </c>
      <c r="C55" s="30">
        <v>478400</v>
      </c>
      <c r="D55" s="30">
        <v>656870.30000000005</v>
      </c>
      <c r="E55" s="53">
        <f t="shared" si="4"/>
        <v>178470.3</v>
      </c>
      <c r="F55" s="31"/>
      <c r="G55" s="61"/>
    </row>
    <row r="56" spans="1:7" ht="15.75" x14ac:dyDescent="0.25">
      <c r="A56" s="18"/>
      <c r="B56" s="15" t="s">
        <v>12</v>
      </c>
      <c r="C56" s="30">
        <v>0</v>
      </c>
      <c r="D56" s="30">
        <v>0</v>
      </c>
      <c r="E56" s="53">
        <f t="shared" si="4"/>
        <v>0</v>
      </c>
      <c r="F56" s="31"/>
      <c r="G56" s="61"/>
    </row>
    <row r="57" spans="1:7" ht="31.5" x14ac:dyDescent="0.25">
      <c r="A57" s="18">
        <v>16</v>
      </c>
      <c r="B57" s="15" t="s">
        <v>29</v>
      </c>
      <c r="C57" s="30">
        <v>3550</v>
      </c>
      <c r="D57" s="30">
        <v>5550</v>
      </c>
      <c r="E57" s="53">
        <f t="shared" si="4"/>
        <v>2000</v>
      </c>
      <c r="F57" s="30">
        <v>5550</v>
      </c>
      <c r="G57" s="61">
        <f t="shared" si="5"/>
        <v>0</v>
      </c>
    </row>
    <row r="58" spans="1:7" ht="15.75" x14ac:dyDescent="0.25">
      <c r="A58" s="18"/>
      <c r="B58" s="15" t="s">
        <v>11</v>
      </c>
      <c r="C58" s="30">
        <v>3550</v>
      </c>
      <c r="D58" s="30">
        <v>5550</v>
      </c>
      <c r="E58" s="53">
        <f t="shared" si="4"/>
        <v>2000</v>
      </c>
      <c r="F58" s="31"/>
      <c r="G58" s="61"/>
    </row>
    <row r="59" spans="1:7" ht="15.75" x14ac:dyDescent="0.25">
      <c r="A59" s="18"/>
      <c r="B59" s="15" t="s">
        <v>12</v>
      </c>
      <c r="C59" s="30">
        <v>0</v>
      </c>
      <c r="D59" s="30"/>
      <c r="E59" s="53">
        <f t="shared" si="4"/>
        <v>0</v>
      </c>
      <c r="F59" s="31"/>
      <c r="G59" s="61"/>
    </row>
    <row r="60" spans="1:7" ht="31.5" x14ac:dyDescent="0.25">
      <c r="A60" s="18">
        <v>17</v>
      </c>
      <c r="B60" s="15" t="s">
        <v>30</v>
      </c>
      <c r="C60" s="30">
        <v>500</v>
      </c>
      <c r="D60" s="30">
        <v>500</v>
      </c>
      <c r="E60" s="53">
        <f t="shared" si="4"/>
        <v>0</v>
      </c>
      <c r="F60" s="30">
        <v>500</v>
      </c>
      <c r="G60" s="61">
        <f t="shared" si="5"/>
        <v>0</v>
      </c>
    </row>
    <row r="61" spans="1:7" ht="15.75" x14ac:dyDescent="0.25">
      <c r="A61" s="18"/>
      <c r="B61" s="15" t="s">
        <v>11</v>
      </c>
      <c r="C61" s="30">
        <v>500</v>
      </c>
      <c r="D61" s="30">
        <v>500</v>
      </c>
      <c r="E61" s="53">
        <f t="shared" si="4"/>
        <v>0</v>
      </c>
      <c r="F61" s="31"/>
      <c r="G61" s="61"/>
    </row>
    <row r="62" spans="1:7" ht="15.75" x14ac:dyDescent="0.25">
      <c r="A62" s="18"/>
      <c r="B62" s="15" t="s">
        <v>12</v>
      </c>
      <c r="C62" s="30">
        <v>0</v>
      </c>
      <c r="D62" s="30"/>
      <c r="E62" s="53">
        <f t="shared" si="4"/>
        <v>0</v>
      </c>
      <c r="F62" s="31"/>
      <c r="G62" s="61"/>
    </row>
    <row r="63" spans="1:7" ht="31.5" x14ac:dyDescent="0.25">
      <c r="A63" s="18">
        <v>18</v>
      </c>
      <c r="B63" s="15" t="s">
        <v>31</v>
      </c>
      <c r="C63" s="30">
        <v>8018.2</v>
      </c>
      <c r="D63" s="30">
        <v>9601.2999999999993</v>
      </c>
      <c r="E63" s="53">
        <f t="shared" si="4"/>
        <v>1583.1</v>
      </c>
      <c r="F63" s="30">
        <v>9601.2999999999993</v>
      </c>
      <c r="G63" s="61">
        <f t="shared" si="5"/>
        <v>0</v>
      </c>
    </row>
    <row r="64" spans="1:7" ht="15.75" x14ac:dyDescent="0.25">
      <c r="A64" s="18"/>
      <c r="B64" s="15" t="s">
        <v>11</v>
      </c>
      <c r="C64" s="30">
        <v>8018.2</v>
      </c>
      <c r="D64" s="30">
        <v>9601.2999999999993</v>
      </c>
      <c r="E64" s="53">
        <f t="shared" si="4"/>
        <v>1583.1</v>
      </c>
      <c r="F64" s="31"/>
      <c r="G64" s="61"/>
    </row>
    <row r="65" spans="1:7" ht="15.75" x14ac:dyDescent="0.25">
      <c r="A65" s="18"/>
      <c r="B65" s="15" t="s">
        <v>12</v>
      </c>
      <c r="C65" s="30">
        <v>0</v>
      </c>
      <c r="D65" s="30">
        <v>0</v>
      </c>
      <c r="E65" s="53">
        <f t="shared" si="4"/>
        <v>0</v>
      </c>
      <c r="F65" s="31"/>
      <c r="G65" s="61"/>
    </row>
    <row r="66" spans="1:7" ht="31.5" x14ac:dyDescent="0.25">
      <c r="A66" s="24">
        <v>19</v>
      </c>
      <c r="B66" s="22" t="s">
        <v>64</v>
      </c>
      <c r="C66" s="30">
        <v>800000</v>
      </c>
      <c r="D66" s="30">
        <v>140312.4</v>
      </c>
      <c r="E66" s="53">
        <f t="shared" si="4"/>
        <v>-659687.6</v>
      </c>
      <c r="F66" s="30">
        <v>140312.4</v>
      </c>
      <c r="G66" s="61">
        <f t="shared" si="5"/>
        <v>0</v>
      </c>
    </row>
    <row r="67" spans="1:7" ht="15.75" x14ac:dyDescent="0.25">
      <c r="A67" s="18"/>
      <c r="B67" s="15" t="s">
        <v>11</v>
      </c>
      <c r="C67" s="30">
        <v>800000</v>
      </c>
      <c r="D67" s="30">
        <v>140312.4</v>
      </c>
      <c r="E67" s="53">
        <f t="shared" si="4"/>
        <v>-659687.6</v>
      </c>
      <c r="F67" s="31"/>
      <c r="G67" s="61"/>
    </row>
    <row r="68" spans="1:7" ht="15.75" x14ac:dyDescent="0.25">
      <c r="A68" s="18"/>
      <c r="B68" s="15" t="s">
        <v>12</v>
      </c>
      <c r="C68" s="30">
        <v>0</v>
      </c>
      <c r="D68" s="30">
        <v>0</v>
      </c>
      <c r="E68" s="53">
        <f t="shared" si="4"/>
        <v>0</v>
      </c>
      <c r="F68" s="31"/>
      <c r="G68" s="61"/>
    </row>
    <row r="69" spans="1:7" ht="31.5" x14ac:dyDescent="0.25">
      <c r="A69" s="18">
        <v>20</v>
      </c>
      <c r="B69" s="15" t="s">
        <v>60</v>
      </c>
      <c r="C69" s="30">
        <v>0</v>
      </c>
      <c r="D69" s="30">
        <v>161807.1</v>
      </c>
      <c r="E69" s="53">
        <f t="shared" si="4"/>
        <v>161807.1</v>
      </c>
      <c r="F69" s="30">
        <v>161807.1</v>
      </c>
      <c r="G69" s="61">
        <f>F69-D69</f>
        <v>0</v>
      </c>
    </row>
    <row r="70" spans="1:7" ht="15.75" x14ac:dyDescent="0.25">
      <c r="A70" s="18"/>
      <c r="B70" s="15" t="s">
        <v>11</v>
      </c>
      <c r="C70" s="30">
        <v>0</v>
      </c>
      <c r="D70" s="30">
        <v>161807.1</v>
      </c>
      <c r="E70" s="53">
        <f t="shared" si="4"/>
        <v>161807.1</v>
      </c>
      <c r="F70" s="31"/>
      <c r="G70" s="61"/>
    </row>
    <row r="71" spans="1:7" ht="15.75" x14ac:dyDescent="0.25">
      <c r="A71" s="18"/>
      <c r="B71" s="15" t="s">
        <v>12</v>
      </c>
      <c r="C71" s="30">
        <v>0</v>
      </c>
      <c r="D71" s="30">
        <v>0</v>
      </c>
      <c r="E71" s="53">
        <f t="shared" si="4"/>
        <v>0</v>
      </c>
      <c r="F71" s="31"/>
      <c r="G71" s="61"/>
    </row>
    <row r="72" spans="1:7" s="48" customFormat="1" ht="31.5" x14ac:dyDescent="0.25">
      <c r="A72" s="16"/>
      <c r="B72" s="17" t="s">
        <v>32</v>
      </c>
      <c r="C72" s="45">
        <f>C73+C76+C79+C82+C85+C88+C91+C94+C97</f>
        <v>15082802.800000001</v>
      </c>
      <c r="D72" s="45">
        <f>D73+D76+D79+D82+D85+D88+D91+D94+D97</f>
        <v>12430590.1</v>
      </c>
      <c r="E72" s="54">
        <f t="shared" ref="E72" si="6">E73+E76+E79+E82+E85+E88+E91+E94+E97</f>
        <v>-2652212.7000000002</v>
      </c>
      <c r="F72" s="45">
        <f t="shared" ref="F72:G72" si="7">F73+F76+F79+F82+F85+F88+F91+F94+F97</f>
        <v>12430590.1</v>
      </c>
      <c r="G72" s="54">
        <f t="shared" si="7"/>
        <v>0</v>
      </c>
    </row>
    <row r="73" spans="1:7" ht="15.75" x14ac:dyDescent="0.25">
      <c r="A73" s="18">
        <v>21</v>
      </c>
      <c r="B73" s="15" t="s">
        <v>33</v>
      </c>
      <c r="C73" s="30">
        <v>2989575.6</v>
      </c>
      <c r="D73" s="32">
        <v>3438937.9</v>
      </c>
      <c r="E73" s="53">
        <f t="shared" ref="E73:E122" si="8">D73-C73</f>
        <v>449362.3</v>
      </c>
      <c r="F73" s="30">
        <v>3438937.9</v>
      </c>
      <c r="G73" s="61">
        <f>F73-D73</f>
        <v>0</v>
      </c>
    </row>
    <row r="74" spans="1:7" ht="15.75" x14ac:dyDescent="0.25">
      <c r="A74" s="18"/>
      <c r="B74" s="15" t="s">
        <v>11</v>
      </c>
      <c r="C74" s="30">
        <v>2989575.6</v>
      </c>
      <c r="D74" s="32">
        <v>3438937.9</v>
      </c>
      <c r="E74" s="53">
        <f t="shared" si="8"/>
        <v>449362.3</v>
      </c>
      <c r="F74" s="31"/>
      <c r="G74" s="61"/>
    </row>
    <row r="75" spans="1:7" ht="15.75" x14ac:dyDescent="0.25">
      <c r="A75" s="18"/>
      <c r="B75" s="15" t="s">
        <v>12</v>
      </c>
      <c r="C75" s="30">
        <v>0</v>
      </c>
      <c r="D75" s="30">
        <v>0</v>
      </c>
      <c r="E75" s="53">
        <f t="shared" si="8"/>
        <v>0</v>
      </c>
      <c r="F75" s="31"/>
      <c r="G75" s="61"/>
    </row>
    <row r="76" spans="1:7" ht="31.5" x14ac:dyDescent="0.25">
      <c r="A76" s="18">
        <v>22</v>
      </c>
      <c r="B76" s="15" t="s">
        <v>34</v>
      </c>
      <c r="C76" s="30">
        <v>102581.4</v>
      </c>
      <c r="D76" s="30">
        <v>348617.9</v>
      </c>
      <c r="E76" s="53">
        <f t="shared" si="8"/>
        <v>246036.5</v>
      </c>
      <c r="F76" s="30">
        <v>348617.9</v>
      </c>
      <c r="G76" s="61">
        <f>F76-D76</f>
        <v>0</v>
      </c>
    </row>
    <row r="77" spans="1:7" ht="15.75" x14ac:dyDescent="0.25">
      <c r="A77" s="18"/>
      <c r="B77" s="15" t="s">
        <v>11</v>
      </c>
      <c r="C77" s="30">
        <v>102581.4</v>
      </c>
      <c r="D77" s="30">
        <v>139880.1</v>
      </c>
      <c r="E77" s="53">
        <f t="shared" si="8"/>
        <v>37298.699999999997</v>
      </c>
      <c r="F77" s="31"/>
      <c r="G77" s="61"/>
    </row>
    <row r="78" spans="1:7" ht="15.75" x14ac:dyDescent="0.25">
      <c r="A78" s="18"/>
      <c r="B78" s="15" t="s">
        <v>12</v>
      </c>
      <c r="C78" s="30">
        <v>0</v>
      </c>
      <c r="D78" s="32">
        <v>208737.8</v>
      </c>
      <c r="E78" s="53">
        <f t="shared" si="8"/>
        <v>208737.8</v>
      </c>
      <c r="F78" s="31"/>
      <c r="G78" s="61"/>
    </row>
    <row r="79" spans="1:7" ht="47.25" x14ac:dyDescent="0.25">
      <c r="A79" s="18">
        <v>23</v>
      </c>
      <c r="B79" s="15" t="s">
        <v>35</v>
      </c>
      <c r="C79" s="30">
        <v>376495.4</v>
      </c>
      <c r="D79" s="30">
        <v>736167.1</v>
      </c>
      <c r="E79" s="53">
        <f t="shared" si="8"/>
        <v>359671.7</v>
      </c>
      <c r="F79" s="30">
        <v>736167.1</v>
      </c>
      <c r="G79" s="61">
        <f>F79-D79</f>
        <v>0</v>
      </c>
    </row>
    <row r="80" spans="1:7" ht="15.75" x14ac:dyDescent="0.25">
      <c r="A80" s="18"/>
      <c r="B80" s="15" t="s">
        <v>11</v>
      </c>
      <c r="C80" s="30">
        <v>376495.4</v>
      </c>
      <c r="D80" s="30">
        <v>736167.1</v>
      </c>
      <c r="E80" s="53">
        <f t="shared" si="8"/>
        <v>359671.7</v>
      </c>
      <c r="F80" s="31"/>
      <c r="G80" s="61"/>
    </row>
    <row r="81" spans="1:7" ht="15.75" x14ac:dyDescent="0.25">
      <c r="A81" s="18"/>
      <c r="B81" s="15" t="s">
        <v>12</v>
      </c>
      <c r="C81" s="30">
        <v>0</v>
      </c>
      <c r="D81" s="30">
        <v>0</v>
      </c>
      <c r="E81" s="53">
        <f t="shared" si="8"/>
        <v>0</v>
      </c>
      <c r="F81" s="31"/>
      <c r="G81" s="61"/>
    </row>
    <row r="82" spans="1:7" ht="15.75" x14ac:dyDescent="0.25">
      <c r="A82" s="18">
        <v>24</v>
      </c>
      <c r="B82" s="15" t="s">
        <v>36</v>
      </c>
      <c r="C82" s="30">
        <v>9701444.8000000007</v>
      </c>
      <c r="D82" s="30">
        <v>5312194.8</v>
      </c>
      <c r="E82" s="53">
        <f t="shared" si="8"/>
        <v>-4389250</v>
      </c>
      <c r="F82" s="30">
        <v>5312194.8</v>
      </c>
      <c r="G82" s="61">
        <f>F82-D82</f>
        <v>0</v>
      </c>
    </row>
    <row r="83" spans="1:7" ht="15.75" x14ac:dyDescent="0.25">
      <c r="A83" s="18"/>
      <c r="B83" s="15" t="s">
        <v>11</v>
      </c>
      <c r="C83" s="30">
        <v>5222786</v>
      </c>
      <c r="D83" s="30">
        <v>5114445</v>
      </c>
      <c r="E83" s="53">
        <f t="shared" si="8"/>
        <v>-108341</v>
      </c>
      <c r="F83" s="31"/>
      <c r="G83" s="61"/>
    </row>
    <row r="84" spans="1:7" ht="15.75" x14ac:dyDescent="0.25">
      <c r="A84" s="18"/>
      <c r="B84" s="15" t="s">
        <v>12</v>
      </c>
      <c r="C84" s="30">
        <v>4478658.7</v>
      </c>
      <c r="D84" s="30">
        <v>197749.8</v>
      </c>
      <c r="E84" s="53">
        <f t="shared" si="8"/>
        <v>-4280908.9000000004</v>
      </c>
      <c r="F84" s="31"/>
      <c r="G84" s="61"/>
    </row>
    <row r="85" spans="1:7" ht="47.25" x14ac:dyDescent="0.25">
      <c r="A85" s="18">
        <v>25</v>
      </c>
      <c r="B85" s="15" t="s">
        <v>37</v>
      </c>
      <c r="C85" s="30">
        <v>1019877.6</v>
      </c>
      <c r="D85" s="30">
        <v>1458565.7</v>
      </c>
      <c r="E85" s="53">
        <f t="shared" si="8"/>
        <v>438688.1</v>
      </c>
      <c r="F85" s="30">
        <v>1458565.7</v>
      </c>
      <c r="G85" s="61">
        <f>F85-D85</f>
        <v>0</v>
      </c>
    </row>
    <row r="86" spans="1:7" ht="15.75" x14ac:dyDescent="0.25">
      <c r="A86" s="18"/>
      <c r="B86" s="15" t="s">
        <v>11</v>
      </c>
      <c r="C86" s="30">
        <v>1019877.6</v>
      </c>
      <c r="D86" s="30">
        <v>942788.5</v>
      </c>
      <c r="E86" s="53">
        <f t="shared" si="8"/>
        <v>-77089.100000000006</v>
      </c>
      <c r="F86" s="31"/>
      <c r="G86" s="61"/>
    </row>
    <row r="87" spans="1:7" ht="15.75" x14ac:dyDescent="0.25">
      <c r="A87" s="18"/>
      <c r="B87" s="15" t="s">
        <v>12</v>
      </c>
      <c r="C87" s="30">
        <v>0</v>
      </c>
      <c r="D87" s="30">
        <v>515777.2</v>
      </c>
      <c r="E87" s="53">
        <f t="shared" si="8"/>
        <v>515777.2</v>
      </c>
      <c r="F87" s="31"/>
      <c r="G87" s="61"/>
    </row>
    <row r="88" spans="1:7" ht="31.5" x14ac:dyDescent="0.25">
      <c r="A88" s="18">
        <v>26</v>
      </c>
      <c r="B88" s="15" t="s">
        <v>38</v>
      </c>
      <c r="C88" s="30">
        <v>35306.6</v>
      </c>
      <c r="D88" s="30">
        <v>187373.2</v>
      </c>
      <c r="E88" s="53">
        <f t="shared" si="8"/>
        <v>152066.6</v>
      </c>
      <c r="F88" s="30">
        <v>187373.2</v>
      </c>
      <c r="G88" s="61">
        <f>F88-D88</f>
        <v>0</v>
      </c>
    </row>
    <row r="89" spans="1:7" ht="15.75" x14ac:dyDescent="0.25">
      <c r="A89" s="18"/>
      <c r="B89" s="15" t="s">
        <v>11</v>
      </c>
      <c r="C89" s="30">
        <v>29915.5</v>
      </c>
      <c r="D89" s="30">
        <v>74377.5</v>
      </c>
      <c r="E89" s="53">
        <f t="shared" si="8"/>
        <v>44462</v>
      </c>
      <c r="F89" s="31"/>
      <c r="G89" s="61"/>
    </row>
    <row r="90" spans="1:7" ht="15.75" x14ac:dyDescent="0.25">
      <c r="A90" s="18"/>
      <c r="B90" s="15" t="s">
        <v>12</v>
      </c>
      <c r="C90" s="30">
        <v>5391.1</v>
      </c>
      <c r="D90" s="30">
        <v>112995.7</v>
      </c>
      <c r="E90" s="53">
        <f t="shared" si="8"/>
        <v>107604.6</v>
      </c>
      <c r="F90" s="31"/>
      <c r="G90" s="61"/>
    </row>
    <row r="91" spans="1:7" ht="15.75" x14ac:dyDescent="0.25">
      <c r="A91" s="18">
        <v>27</v>
      </c>
      <c r="B91" s="15" t="s">
        <v>39</v>
      </c>
      <c r="C91" s="30">
        <v>373098.9</v>
      </c>
      <c r="D91" s="32">
        <v>394415.8</v>
      </c>
      <c r="E91" s="53">
        <f t="shared" si="8"/>
        <v>21316.9</v>
      </c>
      <c r="F91" s="30">
        <v>394415.8</v>
      </c>
      <c r="G91" s="61">
        <f>F91-D91</f>
        <v>0</v>
      </c>
    </row>
    <row r="92" spans="1:7" ht="15.75" x14ac:dyDescent="0.25">
      <c r="A92" s="18"/>
      <c r="B92" s="15" t="s">
        <v>11</v>
      </c>
      <c r="C92" s="30">
        <v>111298</v>
      </c>
      <c r="D92" s="30">
        <v>128192.5</v>
      </c>
      <c r="E92" s="53">
        <f t="shared" si="8"/>
        <v>16894.5</v>
      </c>
      <c r="F92" s="31"/>
      <c r="G92" s="61"/>
    </row>
    <row r="93" spans="1:7" ht="15.75" x14ac:dyDescent="0.25">
      <c r="A93" s="18"/>
      <c r="B93" s="15" t="s">
        <v>12</v>
      </c>
      <c r="C93" s="30">
        <v>261800.9</v>
      </c>
      <c r="D93" s="30">
        <v>266223.3</v>
      </c>
      <c r="E93" s="53">
        <f t="shared" si="8"/>
        <v>4422.3999999999996</v>
      </c>
      <c r="F93" s="30">
        <v>0</v>
      </c>
      <c r="G93" s="61"/>
    </row>
    <row r="94" spans="1:7" ht="31.5" x14ac:dyDescent="0.25">
      <c r="A94" s="18">
        <v>28</v>
      </c>
      <c r="B94" s="15" t="s">
        <v>40</v>
      </c>
      <c r="C94" s="30">
        <v>484422.5</v>
      </c>
      <c r="D94" s="30">
        <v>554257.69999999995</v>
      </c>
      <c r="E94" s="53">
        <f t="shared" si="8"/>
        <v>69835.199999999997</v>
      </c>
      <c r="F94" s="30">
        <v>554257.69999999995</v>
      </c>
      <c r="G94" s="61">
        <f>F94-D94</f>
        <v>0</v>
      </c>
    </row>
    <row r="95" spans="1:7" ht="15.75" x14ac:dyDescent="0.25">
      <c r="A95" s="18"/>
      <c r="B95" s="15" t="s">
        <v>11</v>
      </c>
      <c r="C95" s="30">
        <v>484422.5</v>
      </c>
      <c r="D95" s="30">
        <v>554257.69999999995</v>
      </c>
      <c r="E95" s="53">
        <f t="shared" si="8"/>
        <v>69835.199999999997</v>
      </c>
      <c r="F95" s="31"/>
      <c r="G95" s="61"/>
    </row>
    <row r="96" spans="1:7" ht="15.75" x14ac:dyDescent="0.25">
      <c r="A96" s="18"/>
      <c r="B96" s="15" t="s">
        <v>12</v>
      </c>
      <c r="C96" s="30">
        <v>0</v>
      </c>
      <c r="D96" s="30">
        <v>0</v>
      </c>
      <c r="E96" s="53">
        <f t="shared" si="8"/>
        <v>0</v>
      </c>
      <c r="F96" s="31"/>
      <c r="G96" s="61"/>
    </row>
    <row r="97" spans="1:7" ht="31.5" x14ac:dyDescent="0.25">
      <c r="A97" s="18">
        <v>29</v>
      </c>
      <c r="B97" s="15" t="s">
        <v>61</v>
      </c>
      <c r="C97" s="30">
        <v>0</v>
      </c>
      <c r="D97" s="30">
        <v>60</v>
      </c>
      <c r="E97" s="53">
        <f t="shared" si="8"/>
        <v>60</v>
      </c>
      <c r="F97" s="30">
        <v>60</v>
      </c>
      <c r="G97" s="61">
        <f t="shared" ref="G97" si="9">F97-D97</f>
        <v>0</v>
      </c>
    </row>
    <row r="98" spans="1:7" ht="15.75" x14ac:dyDescent="0.25">
      <c r="A98" s="18"/>
      <c r="B98" s="15" t="s">
        <v>11</v>
      </c>
      <c r="C98" s="30">
        <v>0</v>
      </c>
      <c r="D98" s="30">
        <v>60</v>
      </c>
      <c r="E98" s="53">
        <f t="shared" si="8"/>
        <v>60</v>
      </c>
      <c r="F98" s="31"/>
      <c r="G98" s="61"/>
    </row>
    <row r="99" spans="1:7" ht="15.75" x14ac:dyDescent="0.25">
      <c r="A99" s="18"/>
      <c r="B99" s="15" t="s">
        <v>12</v>
      </c>
      <c r="C99" s="30">
        <v>0</v>
      </c>
      <c r="D99" s="30">
        <v>0</v>
      </c>
      <c r="E99" s="53">
        <f t="shared" si="8"/>
        <v>0</v>
      </c>
      <c r="F99" s="31"/>
      <c r="G99" s="61"/>
    </row>
    <row r="100" spans="1:7" s="48" customFormat="1" ht="15.75" x14ac:dyDescent="0.25">
      <c r="A100" s="16"/>
      <c r="B100" s="17" t="s">
        <v>41</v>
      </c>
      <c r="C100" s="45">
        <f>C101</f>
        <v>138604.1</v>
      </c>
      <c r="D100" s="45">
        <f t="shared" ref="D100:G100" si="10">D101</f>
        <v>236458.5</v>
      </c>
      <c r="E100" s="54">
        <f t="shared" si="10"/>
        <v>97854.399999999994</v>
      </c>
      <c r="F100" s="45">
        <f t="shared" si="10"/>
        <v>236458.5</v>
      </c>
      <c r="G100" s="54">
        <f t="shared" si="10"/>
        <v>0</v>
      </c>
    </row>
    <row r="101" spans="1:7" ht="31.5" x14ac:dyDescent="0.25">
      <c r="A101" s="18">
        <v>30</v>
      </c>
      <c r="B101" s="15" t="s">
        <v>65</v>
      </c>
      <c r="C101" s="30">
        <v>138604.1</v>
      </c>
      <c r="D101" s="30">
        <v>236458.5</v>
      </c>
      <c r="E101" s="53">
        <f t="shared" si="8"/>
        <v>97854.399999999994</v>
      </c>
      <c r="F101" s="30">
        <v>236458.5</v>
      </c>
      <c r="G101" s="61">
        <f>F101-D101</f>
        <v>0</v>
      </c>
    </row>
    <row r="102" spans="1:7" ht="15.75" x14ac:dyDescent="0.25">
      <c r="A102" s="18"/>
      <c r="B102" s="15" t="s">
        <v>11</v>
      </c>
      <c r="C102" s="30">
        <v>138604.1</v>
      </c>
      <c r="D102" s="30">
        <v>218037.7</v>
      </c>
      <c r="E102" s="53">
        <f t="shared" si="8"/>
        <v>79433.600000000006</v>
      </c>
      <c r="F102" s="31"/>
      <c r="G102" s="61"/>
    </row>
    <row r="103" spans="1:7" ht="15.75" x14ac:dyDescent="0.25">
      <c r="A103" s="18"/>
      <c r="B103" s="15" t="s">
        <v>12</v>
      </c>
      <c r="C103" s="30">
        <v>0</v>
      </c>
      <c r="D103" s="30">
        <v>18420.8</v>
      </c>
      <c r="E103" s="53">
        <f t="shared" si="8"/>
        <v>18420.8</v>
      </c>
      <c r="F103" s="31"/>
      <c r="G103" s="61"/>
    </row>
    <row r="104" spans="1:7" ht="15.75" x14ac:dyDescent="0.25">
      <c r="A104" s="18"/>
      <c r="B104" s="15"/>
      <c r="C104" s="30"/>
      <c r="D104" s="30"/>
      <c r="E104" s="53">
        <f t="shared" si="8"/>
        <v>0</v>
      </c>
      <c r="F104" s="31"/>
      <c r="G104" s="61"/>
    </row>
    <row r="105" spans="1:7" s="48" customFormat="1" ht="17.25" x14ac:dyDescent="0.25">
      <c r="A105" s="13"/>
      <c r="B105" s="12" t="s">
        <v>42</v>
      </c>
      <c r="C105" s="47">
        <f>C106+C107+C108+C109+C110+C111+C112+C113+C114+C115+C116+C117+C118+C122+C119+C120</f>
        <v>233009.4</v>
      </c>
      <c r="D105" s="47">
        <f>D106+D107+D108+D109+D110+D111+D112+D113+D114+D115+D116+D117+D118+D122+D119+D120</f>
        <v>4172222.8</v>
      </c>
      <c r="E105" s="55">
        <f>E106+E107+E108+E109+E110+E111+E112+E113+E114+E115+E116+E117+E118+E122+E119+E120</f>
        <v>3939213.4</v>
      </c>
      <c r="F105" s="47">
        <f>F106+F107+F108+F109+F110+F111+F112+F113+F114+F115+F116+F117+F118+F122+F119+F120</f>
        <v>4172222.8</v>
      </c>
      <c r="G105" s="55">
        <f>G106+G107+G108+G109+G110+G111+G112+G113+G114+G115+G116+G117+G118+G122+G119+G120</f>
        <v>0</v>
      </c>
    </row>
    <row r="106" spans="1:7" ht="31.5" x14ac:dyDescent="0.25">
      <c r="A106" s="18">
        <v>1</v>
      </c>
      <c r="B106" s="19" t="s">
        <v>43</v>
      </c>
      <c r="C106" s="30">
        <v>0</v>
      </c>
      <c r="D106" s="30">
        <v>464816.7</v>
      </c>
      <c r="E106" s="53">
        <f t="shared" si="8"/>
        <v>464816.7</v>
      </c>
      <c r="F106" s="33">
        <v>464816.7</v>
      </c>
      <c r="G106" s="56">
        <f>(F106-D106)</f>
        <v>0</v>
      </c>
    </row>
    <row r="107" spans="1:7" ht="31.5" x14ac:dyDescent="0.25">
      <c r="A107" s="27">
        <v>2</v>
      </c>
      <c r="B107" s="25" t="s">
        <v>44</v>
      </c>
      <c r="C107" s="30">
        <v>0</v>
      </c>
      <c r="D107" s="30">
        <v>2980416.7</v>
      </c>
      <c r="E107" s="53">
        <f t="shared" si="8"/>
        <v>2980416.7</v>
      </c>
      <c r="F107" s="33">
        <v>2980416.7</v>
      </c>
      <c r="G107" s="56">
        <f t="shared" ref="G107:G122" si="11">(F107-D107)</f>
        <v>0</v>
      </c>
    </row>
    <row r="108" spans="1:7" ht="15.75" x14ac:dyDescent="0.25">
      <c r="A108" s="27">
        <v>3</v>
      </c>
      <c r="B108" s="25" t="s">
        <v>45</v>
      </c>
      <c r="C108" s="30">
        <v>0</v>
      </c>
      <c r="D108" s="30">
        <v>13463.2</v>
      </c>
      <c r="E108" s="53">
        <f t="shared" si="8"/>
        <v>13463.2</v>
      </c>
      <c r="F108" s="33">
        <v>13463.2</v>
      </c>
      <c r="G108" s="56">
        <f t="shared" si="11"/>
        <v>0</v>
      </c>
    </row>
    <row r="109" spans="1:7" ht="47.25" x14ac:dyDescent="0.25">
      <c r="A109" s="18">
        <v>4</v>
      </c>
      <c r="B109" s="25" t="s">
        <v>46</v>
      </c>
      <c r="C109" s="30">
        <v>0</v>
      </c>
      <c r="D109" s="30">
        <v>30475.599999999999</v>
      </c>
      <c r="E109" s="53">
        <f t="shared" si="8"/>
        <v>30475.599999999999</v>
      </c>
      <c r="F109" s="33">
        <v>30475.599999999999</v>
      </c>
      <c r="G109" s="56">
        <f t="shared" si="11"/>
        <v>0</v>
      </c>
    </row>
    <row r="110" spans="1:7" ht="31.5" x14ac:dyDescent="0.25">
      <c r="A110" s="27">
        <v>5</v>
      </c>
      <c r="B110" s="25" t="s">
        <v>47</v>
      </c>
      <c r="C110" s="30">
        <v>2000</v>
      </c>
      <c r="D110" s="30">
        <v>2000</v>
      </c>
      <c r="E110" s="53">
        <f t="shared" si="8"/>
        <v>0</v>
      </c>
      <c r="F110" s="33">
        <v>2000</v>
      </c>
      <c r="G110" s="56">
        <f t="shared" si="11"/>
        <v>0</v>
      </c>
    </row>
    <row r="111" spans="1:7" ht="15.75" x14ac:dyDescent="0.25">
      <c r="A111" s="27">
        <v>6</v>
      </c>
      <c r="B111" s="25" t="s">
        <v>48</v>
      </c>
      <c r="C111" s="30">
        <v>0</v>
      </c>
      <c r="D111" s="30">
        <v>9825.1</v>
      </c>
      <c r="E111" s="53">
        <f t="shared" si="8"/>
        <v>9825.1</v>
      </c>
      <c r="F111" s="33">
        <v>9825.1</v>
      </c>
      <c r="G111" s="56">
        <f t="shared" si="11"/>
        <v>0</v>
      </c>
    </row>
    <row r="112" spans="1:7" ht="31.5" x14ac:dyDescent="0.25">
      <c r="A112" s="18">
        <v>7</v>
      </c>
      <c r="B112" s="25" t="s">
        <v>49</v>
      </c>
      <c r="C112" s="30">
        <v>182075.5</v>
      </c>
      <c r="D112" s="30">
        <v>191808.1</v>
      </c>
      <c r="E112" s="53">
        <f t="shared" si="8"/>
        <v>9732.6</v>
      </c>
      <c r="F112" s="33">
        <v>191808.1</v>
      </c>
      <c r="G112" s="56">
        <f t="shared" si="11"/>
        <v>0</v>
      </c>
    </row>
    <row r="113" spans="1:7" ht="78.75" x14ac:dyDescent="0.25">
      <c r="A113" s="27">
        <v>8</v>
      </c>
      <c r="B113" s="25" t="s">
        <v>50</v>
      </c>
      <c r="C113" s="30">
        <v>0</v>
      </c>
      <c r="D113" s="30">
        <v>226732.2</v>
      </c>
      <c r="E113" s="53">
        <f t="shared" si="8"/>
        <v>226732.2</v>
      </c>
      <c r="F113" s="33">
        <v>226732.2</v>
      </c>
      <c r="G113" s="56">
        <f t="shared" si="11"/>
        <v>0</v>
      </c>
    </row>
    <row r="114" spans="1:7" ht="31.5" x14ac:dyDescent="0.25">
      <c r="A114" s="27">
        <v>9</v>
      </c>
      <c r="B114" s="25" t="s">
        <v>51</v>
      </c>
      <c r="C114" s="30">
        <v>0</v>
      </c>
      <c r="D114" s="30">
        <v>84080.3</v>
      </c>
      <c r="E114" s="53">
        <f t="shared" si="8"/>
        <v>84080.3</v>
      </c>
      <c r="F114" s="33">
        <v>84080.3</v>
      </c>
      <c r="G114" s="56">
        <f t="shared" si="11"/>
        <v>0</v>
      </c>
    </row>
    <row r="115" spans="1:7" ht="31.5" x14ac:dyDescent="0.25">
      <c r="A115" s="18">
        <v>10</v>
      </c>
      <c r="B115" s="25" t="s">
        <v>52</v>
      </c>
      <c r="C115" s="30">
        <v>0</v>
      </c>
      <c r="D115" s="30">
        <v>25260</v>
      </c>
      <c r="E115" s="53">
        <f t="shared" si="8"/>
        <v>25260</v>
      </c>
      <c r="F115" s="33">
        <v>25260</v>
      </c>
      <c r="G115" s="56">
        <f t="shared" si="11"/>
        <v>0</v>
      </c>
    </row>
    <row r="116" spans="1:7" ht="31.5" x14ac:dyDescent="0.25">
      <c r="A116" s="27">
        <v>11</v>
      </c>
      <c r="B116" s="25" t="s">
        <v>53</v>
      </c>
      <c r="C116" s="30">
        <v>0</v>
      </c>
      <c r="D116" s="30">
        <v>1000</v>
      </c>
      <c r="E116" s="53">
        <f t="shared" si="8"/>
        <v>1000</v>
      </c>
      <c r="F116" s="33">
        <v>1000</v>
      </c>
      <c r="G116" s="56">
        <f t="shared" si="11"/>
        <v>0</v>
      </c>
    </row>
    <row r="117" spans="1:7" ht="15.75" x14ac:dyDescent="0.25">
      <c r="A117" s="27">
        <v>12</v>
      </c>
      <c r="B117" s="25" t="s">
        <v>54</v>
      </c>
      <c r="C117" s="30">
        <v>0</v>
      </c>
      <c r="D117" s="30">
        <v>84935.9</v>
      </c>
      <c r="E117" s="53">
        <f t="shared" si="8"/>
        <v>84935.9</v>
      </c>
      <c r="F117" s="33">
        <v>84935.9</v>
      </c>
      <c r="G117" s="56">
        <f t="shared" si="11"/>
        <v>0</v>
      </c>
    </row>
    <row r="118" spans="1:7" ht="47.25" x14ac:dyDescent="0.25">
      <c r="A118" s="18">
        <v>13</v>
      </c>
      <c r="B118" s="25" t="s">
        <v>55</v>
      </c>
      <c r="C118" s="30">
        <v>1000</v>
      </c>
      <c r="D118" s="30">
        <v>1000</v>
      </c>
      <c r="E118" s="53">
        <f t="shared" si="8"/>
        <v>0</v>
      </c>
      <c r="F118" s="33">
        <v>1000</v>
      </c>
      <c r="G118" s="56">
        <f t="shared" si="11"/>
        <v>0</v>
      </c>
    </row>
    <row r="119" spans="1:7" ht="34.5" customHeight="1" x14ac:dyDescent="0.25">
      <c r="A119" s="27">
        <v>14</v>
      </c>
      <c r="B119" s="26" t="s">
        <v>66</v>
      </c>
      <c r="C119" s="33">
        <v>21260</v>
      </c>
      <c r="D119" s="33">
        <v>16744</v>
      </c>
      <c r="E119" s="53">
        <f t="shared" si="8"/>
        <v>-4516</v>
      </c>
      <c r="F119" s="33">
        <v>16744</v>
      </c>
      <c r="G119" s="56">
        <f t="shared" si="11"/>
        <v>0</v>
      </c>
    </row>
    <row r="120" spans="1:7" ht="31.5" x14ac:dyDescent="0.25">
      <c r="A120" s="27">
        <v>15</v>
      </c>
      <c r="B120" s="26" t="s">
        <v>67</v>
      </c>
      <c r="C120" s="34">
        <v>26673.9</v>
      </c>
      <c r="D120" s="33">
        <v>29665</v>
      </c>
      <c r="E120" s="53">
        <f t="shared" si="8"/>
        <v>2991.1</v>
      </c>
      <c r="F120" s="33">
        <v>29665</v>
      </c>
      <c r="G120" s="56">
        <f t="shared" si="11"/>
        <v>0</v>
      </c>
    </row>
    <row r="121" spans="1:7" ht="31.5" x14ac:dyDescent="0.25">
      <c r="A121" s="27">
        <v>16</v>
      </c>
      <c r="B121" s="26" t="s">
        <v>68</v>
      </c>
      <c r="C121" s="33">
        <v>0</v>
      </c>
      <c r="D121" s="33">
        <v>0</v>
      </c>
      <c r="E121" s="56">
        <v>0</v>
      </c>
      <c r="F121" s="33">
        <v>0</v>
      </c>
      <c r="G121" s="61">
        <v>0</v>
      </c>
    </row>
    <row r="122" spans="1:7" ht="15.75" x14ac:dyDescent="0.25">
      <c r="A122" s="18">
        <v>17</v>
      </c>
      <c r="B122" s="25" t="s">
        <v>58</v>
      </c>
      <c r="C122" s="30">
        <v>0</v>
      </c>
      <c r="D122" s="30">
        <v>10000</v>
      </c>
      <c r="E122" s="53">
        <f t="shared" si="8"/>
        <v>10000</v>
      </c>
      <c r="F122" s="33">
        <v>10000</v>
      </c>
      <c r="G122" s="56">
        <f t="shared" si="11"/>
        <v>0</v>
      </c>
    </row>
    <row r="123" spans="1:7" ht="63" x14ac:dyDescent="0.25">
      <c r="A123" s="18"/>
      <c r="B123" s="20" t="s">
        <v>56</v>
      </c>
      <c r="C123" s="46" t="s">
        <v>57</v>
      </c>
      <c r="D123" s="46" t="s">
        <v>57</v>
      </c>
      <c r="E123" s="57" t="s">
        <v>57</v>
      </c>
      <c r="F123" s="35">
        <v>5000</v>
      </c>
      <c r="G123" s="66" t="s">
        <v>57</v>
      </c>
    </row>
  </sheetData>
  <mergeCells count="2">
    <mergeCell ref="D1:G1"/>
    <mergeCell ref="A2:G2"/>
  </mergeCells>
  <printOptions horizontalCentered="1"/>
  <pageMargins left="0.70866141732283472" right="0.70866141732283472" top="0.31496062992125984" bottom="0.31496062992125984" header="0.11811023622047245" footer="0.11811023622047245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10 20</vt:lpstr>
      <vt:lpstr>Приложение 11 21</vt:lpstr>
      <vt:lpstr>Приложение 12 22</vt:lpstr>
      <vt:lpstr>'Приложение 10 20'!Заголовки_для_печати</vt:lpstr>
      <vt:lpstr>'Приложение 11 21'!Заголовки_для_печати</vt:lpstr>
      <vt:lpstr>'Приложение 12 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Lobach IA.</cp:lastModifiedBy>
  <cp:lastPrinted>2019-11-12T07:19:33Z</cp:lastPrinted>
  <dcterms:created xsi:type="dcterms:W3CDTF">2019-10-23T13:21:38Z</dcterms:created>
  <dcterms:modified xsi:type="dcterms:W3CDTF">2019-11-15T20:36:57Z</dcterms:modified>
</cp:coreProperties>
</file>